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Entrevistas/"/>
    </mc:Choice>
  </mc:AlternateContent>
  <xr:revisionPtr revIDLastSave="578" documentId="8_{7144D64F-8CCC-4249-AC78-AAB919602BCC}" xr6:coauthVersionLast="47" xr6:coauthVersionMax="47" xr10:uidLastSave="{CBEE6EDB-D8A9-46B0-A1EF-69F397FA2657}"/>
  <bookViews>
    <workbookView xWindow="-108" yWindow="-108" windowWidth="23256" windowHeight="12576" tabRatio="893" firstSheet="2" activeTab="3" xr2:uid="{C754BBA2-44C4-4075-BAD5-A3E0910D5F5E}"/>
  </bookViews>
  <sheets>
    <sheet name="Ajuste Nivel 1" sheetId="17" state="hidden" r:id="rId1"/>
    <sheet name="Matriz Level3" sheetId="23" state="hidden" r:id="rId2"/>
    <sheet name="Consolidado_Categoria" sheetId="34" r:id="rId3"/>
    <sheet name="Analisis" sheetId="35" r:id="rId4"/>
    <sheet name="01_Devin_Viafara" sheetId="24" r:id="rId5"/>
    <sheet name="02_Nelson_Barrera" sheetId="25" r:id="rId6"/>
    <sheet name="03_Carlos_Avila" sheetId="26" r:id="rId7"/>
    <sheet name="04_Daniel_Cortes" sheetId="27" r:id="rId8"/>
    <sheet name="05_Cristian_Soler" sheetId="28" r:id="rId9"/>
    <sheet name="06_Luis_Rubio " sheetId="29" r:id="rId10"/>
    <sheet name="07_Paola_Roa" sheetId="30" r:id="rId11"/>
    <sheet name="Nivel 3" sheetId="9" state="hidden" r:id="rId12"/>
  </sheets>
  <externalReferences>
    <externalReference r:id="rId13"/>
    <externalReference r:id="rId14"/>
    <externalReference r:id="rId15"/>
    <externalReference r:id="rId16"/>
    <externalReference r:id="rId17"/>
    <externalReference r:id="rId18"/>
  </externalReferences>
  <definedNames>
    <definedName name="_xlnm._FilterDatabase" localSheetId="11" hidden="1">'Nivel 3'!$B$8:$M$51</definedName>
    <definedName name="_xlnm.Print_Area" localSheetId="4">'01_Devin_Viafara'!$B$2:$L$40</definedName>
    <definedName name="_xlnm.Print_Area" localSheetId="5">'02_Nelson_Barrera'!$B$2:$L$40</definedName>
    <definedName name="_xlnm.Print_Area" localSheetId="6">'03_Carlos_Avila'!$B$2:$L$40</definedName>
    <definedName name="_xlnm.Print_Area" localSheetId="7">'04_Daniel_Cortes'!$B$2:$L$40</definedName>
    <definedName name="_xlnm.Print_Area" localSheetId="8">'05_Cristian_Soler'!$B$2:$L$40</definedName>
    <definedName name="_xlnm.Print_Area" localSheetId="9">'06_Luis_Rubio '!$B$2:$L$40</definedName>
    <definedName name="_xlnm.Print_Area" localSheetId="10">'07_Paola_Roa'!$B$2:$L$40</definedName>
    <definedName name="_xlnm.Print_Area" localSheetId="0">'Ajuste Nivel 1'!$A$2:$I$83,'Ajuste Nivel 1'!$K$2:$W$32</definedName>
    <definedName name="_xlnm.Print_Area" localSheetId="3">Analisis!#REF!</definedName>
    <definedName name="_xlnm.Print_Area" localSheetId="2">Consolidado_Categoria!#REF!</definedName>
    <definedName name="_xlnm.Print_Area" localSheetId="11">'Nivel 3'!$B$2:$M$51</definedName>
    <definedName name="KMMM_TG_Level1">'Ajuste Nivel 1'!$G$3:$I$83</definedName>
    <definedName name="KMMM_TG_Level3" localSheetId="5">'[1]Matriz Level3'!$B$2:$I$44</definedName>
    <definedName name="KMMM_TG_Level3" localSheetId="6">'[2]Matriz Level3'!$B$2:$I$44</definedName>
    <definedName name="KMMM_TG_Level3" localSheetId="7">'[3]Matriz Level3'!$B$2:$I$44</definedName>
    <definedName name="KMMM_TG_Level3" localSheetId="8">'[4]Matriz Level3'!$B$2:$I$44</definedName>
    <definedName name="KMMM_TG_Level3" localSheetId="9">'[5]Matriz Level3'!$B$2:$I$44</definedName>
    <definedName name="KMMM_TG_Level3" localSheetId="10">'[6]Matriz Level3'!$B$2:$I$44</definedName>
    <definedName name="KMMM_TG_Level3" localSheetId="3">'[1]Matriz Level3'!$B$2:$I$44</definedName>
    <definedName name="KMMM_TG_Level3" localSheetId="2">'[1]Matriz Level3'!$B$2:$I$44</definedName>
    <definedName name="KMMM_TG_Level3">'Matriz Level3'!$B$2:$I$44</definedName>
    <definedName name="_xlnm.Print_Titles" localSheetId="4">'01_Devin_Viafara'!$2:$3</definedName>
    <definedName name="_xlnm.Print_Titles" localSheetId="5">'02_Nelson_Barrera'!$2:$3</definedName>
    <definedName name="_xlnm.Print_Titles" localSheetId="6">'03_Carlos_Avila'!$2:$3</definedName>
    <definedName name="_xlnm.Print_Titles" localSheetId="7">'04_Daniel_Cortes'!$2:$3</definedName>
    <definedName name="_xlnm.Print_Titles" localSheetId="8">'05_Cristian_Soler'!$2:$3</definedName>
    <definedName name="_xlnm.Print_Titles" localSheetId="9">'06_Luis_Rubio '!$2:$3</definedName>
    <definedName name="_xlnm.Print_Titles" localSheetId="10">'07_Paola_Roa'!$2:$3</definedName>
    <definedName name="_xlnm.Print_Titles" localSheetId="3">Analisis!$2:$3</definedName>
    <definedName name="_xlnm.Print_Titles" localSheetId="2">Consolidado_Categoria!$2:$3</definedName>
    <definedName name="_xlnm.Print_Titles" localSheetId="11">'Nivel 3'!$9:$9</definedName>
  </definedNames>
  <calcPr calcId="191029"/>
  <pivotCaches>
    <pivotCache cacheId="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34" l="1"/>
  <c r="E16" i="34" s="1"/>
  <c r="E17" i="34" s="1"/>
  <c r="E18" i="34" s="1"/>
  <c r="E19" i="34" s="1"/>
  <c r="E20" i="34" s="1"/>
  <c r="E21" i="34" s="1"/>
  <c r="K31" i="34"/>
  <c r="K32" i="34" s="1"/>
  <c r="K33" i="34" s="1"/>
  <c r="K34" i="34" s="1"/>
  <c r="K35" i="34" s="1"/>
  <c r="K36" i="34" s="1"/>
  <c r="K37" i="34" s="1"/>
  <c r="H31" i="34"/>
  <c r="H32" i="34" s="1"/>
  <c r="H33" i="34" s="1"/>
  <c r="H34" i="34" s="1"/>
  <c r="H35" i="34" s="1"/>
  <c r="H36" i="34" s="1"/>
  <c r="H37" i="34" s="1"/>
  <c r="B32" i="34"/>
  <c r="B33" i="34" s="1"/>
  <c r="B34" i="34" s="1"/>
  <c r="B35" i="34" s="1"/>
  <c r="B36" i="34" s="1"/>
  <c r="B37" i="34" s="1"/>
  <c r="B31" i="34"/>
  <c r="K23" i="34"/>
  <c r="K24" i="34" s="1"/>
  <c r="K25" i="34" s="1"/>
  <c r="K26" i="34" s="1"/>
  <c r="K27" i="34" s="1"/>
  <c r="K28" i="34" s="1"/>
  <c r="K29" i="34" s="1"/>
  <c r="H24" i="34"/>
  <c r="H25" i="34" s="1"/>
  <c r="H26" i="34" s="1"/>
  <c r="H27" i="34" s="1"/>
  <c r="H28" i="34" s="1"/>
  <c r="H29" i="34" s="1"/>
  <c r="H23" i="34"/>
  <c r="E23" i="34"/>
  <c r="E24" i="34" s="1"/>
  <c r="E25" i="34" s="1"/>
  <c r="E26" i="34" s="1"/>
  <c r="E27" i="34" s="1"/>
  <c r="E28" i="34" s="1"/>
  <c r="E29" i="34" s="1"/>
  <c r="B23" i="34"/>
  <c r="B24" i="34" s="1"/>
  <c r="B25" i="34" s="1"/>
  <c r="B26" i="34" s="1"/>
  <c r="B27" i="34" s="1"/>
  <c r="B28" i="34" s="1"/>
  <c r="B29" i="34" s="1"/>
  <c r="B15" i="34"/>
  <c r="B16" i="34" s="1"/>
  <c r="B17" i="34" s="1"/>
  <c r="B18" i="34" s="1"/>
  <c r="B19" i="34" s="1"/>
  <c r="B20" i="34" s="1"/>
  <c r="B21" i="34" s="1"/>
  <c r="H15" i="34"/>
  <c r="H16" i="34" s="1"/>
  <c r="H17" i="34" s="1"/>
  <c r="H18" i="34" s="1"/>
  <c r="H19" i="34" s="1"/>
  <c r="H20" i="34" s="1"/>
  <c r="H21" i="34" s="1"/>
  <c r="K17" i="34"/>
  <c r="K18" i="34" s="1"/>
  <c r="K19" i="34" s="1"/>
  <c r="K20" i="34" s="1"/>
  <c r="K21" i="34" s="1"/>
  <c r="K16" i="34"/>
  <c r="K15" i="34"/>
  <c r="K8" i="34"/>
  <c r="K9" i="34" s="1"/>
  <c r="K10" i="34" s="1"/>
  <c r="K11" i="34" s="1"/>
  <c r="K12" i="34" s="1"/>
  <c r="K13" i="34" s="1"/>
  <c r="K7" i="34"/>
  <c r="H7" i="34"/>
  <c r="H8" i="34" s="1"/>
  <c r="H9" i="34" s="1"/>
  <c r="H10" i="34" s="1"/>
  <c r="H11" i="34" s="1"/>
  <c r="H12" i="34" s="1"/>
  <c r="H13" i="34" s="1"/>
  <c r="E8" i="34"/>
  <c r="E9" i="34" s="1"/>
  <c r="E10" i="34" s="1"/>
  <c r="E11" i="34" s="1"/>
  <c r="E12" i="34" s="1"/>
  <c r="E13" i="34" s="1"/>
  <c r="E7" i="34"/>
  <c r="B9" i="34"/>
  <c r="B10" i="34" s="1"/>
  <c r="B11" i="34" s="1"/>
  <c r="B12" i="34" s="1"/>
  <c r="B13" i="34" s="1"/>
  <c r="B8" i="34"/>
  <c r="B7" i="34"/>
  <c r="L37" i="34"/>
  <c r="L36" i="34"/>
  <c r="L35" i="34"/>
  <c r="L34" i="34"/>
  <c r="L33" i="34"/>
  <c r="L32" i="34"/>
  <c r="L31" i="34"/>
  <c r="L29" i="34"/>
  <c r="L28" i="34"/>
  <c r="L27" i="34"/>
  <c r="L26" i="34"/>
  <c r="L25" i="34"/>
  <c r="L24" i="34"/>
  <c r="L23" i="34"/>
  <c r="L21" i="34"/>
  <c r="L20" i="34"/>
  <c r="L19" i="34"/>
  <c r="L18" i="34"/>
  <c r="L17" i="34"/>
  <c r="L16" i="34"/>
  <c r="L15" i="34"/>
  <c r="L13" i="34"/>
  <c r="L12" i="34"/>
  <c r="L11" i="34"/>
  <c r="L10" i="34"/>
  <c r="L9" i="34"/>
  <c r="L8" i="34"/>
  <c r="L7" i="34"/>
  <c r="I37" i="34"/>
  <c r="I36" i="34"/>
  <c r="I35" i="34"/>
  <c r="I34" i="34"/>
  <c r="I33" i="34"/>
  <c r="I32" i="34"/>
  <c r="I31" i="34"/>
  <c r="I29" i="34"/>
  <c r="I28" i="34"/>
  <c r="I27" i="34"/>
  <c r="I26" i="34"/>
  <c r="I25" i="34"/>
  <c r="I24" i="34"/>
  <c r="I23" i="34"/>
  <c r="I21" i="34"/>
  <c r="I20" i="34"/>
  <c r="I19" i="34"/>
  <c r="I18" i="34"/>
  <c r="I17" i="34"/>
  <c r="I16" i="34"/>
  <c r="I15" i="34"/>
  <c r="I13" i="34"/>
  <c r="I12" i="34"/>
  <c r="I11" i="34"/>
  <c r="I10" i="34"/>
  <c r="I9" i="34"/>
  <c r="I8" i="34"/>
  <c r="I7" i="34"/>
  <c r="F29" i="34"/>
  <c r="F28" i="34"/>
  <c r="F27" i="34"/>
  <c r="F26" i="34"/>
  <c r="F25" i="34"/>
  <c r="F24" i="34"/>
  <c r="F23" i="34"/>
  <c r="F21" i="34"/>
  <c r="F20" i="34"/>
  <c r="F19" i="34"/>
  <c r="F18" i="34"/>
  <c r="F17" i="34"/>
  <c r="F16" i="34"/>
  <c r="F15" i="34"/>
  <c r="F13" i="34"/>
  <c r="F12" i="34"/>
  <c r="F11" i="34"/>
  <c r="F10" i="34"/>
  <c r="F9" i="34"/>
  <c r="F8" i="34"/>
  <c r="F7" i="34"/>
  <c r="C19" i="34"/>
  <c r="C28" i="34"/>
  <c r="C37" i="34"/>
  <c r="C36" i="34"/>
  <c r="C35" i="34"/>
  <c r="C34" i="34"/>
  <c r="C33" i="34"/>
  <c r="C32" i="34"/>
  <c r="C31" i="34"/>
  <c r="C29" i="34"/>
  <c r="C27" i="34"/>
  <c r="C26" i="34"/>
  <c r="C25" i="34"/>
  <c r="C24" i="34"/>
  <c r="C23" i="34"/>
  <c r="C21" i="34"/>
  <c r="C20" i="34"/>
  <c r="C18" i="34"/>
  <c r="C17" i="34"/>
  <c r="C16" i="34"/>
  <c r="C15" i="34"/>
  <c r="C13" i="34"/>
  <c r="C12" i="34"/>
  <c r="C11" i="34"/>
  <c r="C10" i="34"/>
  <c r="C9" i="34"/>
  <c r="C8" i="34"/>
  <c r="C7" i="34"/>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<sst xmlns="http://schemas.openxmlformats.org/spreadsheetml/2006/main" count="841" uniqueCount="367">
  <si>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</si>
  <si>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</si>
  <si>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</si>
  <si>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</si>
  <si>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</si>
  <si>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</si>
  <si>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</si>
  <si>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</si>
  <si>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</si>
  <si>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</si>
  <si>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</si>
  <si>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</si>
  <si>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</si>
  <si>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</si>
  <si>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</si>
  <si>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</si>
  <si>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</si>
  <si>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</si>
  <si>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</si>
  <si>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</si>
  <si>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</si>
  <si>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</si>
  <si>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</si>
  <si>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</si>
  <si>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</si>
  <si>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</si>
  <si>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</si>
  <si>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</si>
  <si>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</si>
  <si>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</si>
  <si>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</si>
  <si>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</si>
  <si>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</si>
  <si>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</si>
  <si>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</si>
  <si>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</si>
  <si>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</si>
  <si>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</si>
  <si>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</si>
  <si>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</si>
  <si>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</si>
  <si>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</si>
  <si>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</si>
  <si>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</si>
  <si>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</si>
  <si>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</si>
  <si>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</si>
  <si>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</si>
  <si>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</si>
  <si>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</si>
  <si>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</si>
  <si>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</si>
  <si>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</si>
  <si>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</si>
  <si>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</si>
  <si>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</si>
  <si>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</si>
  <si>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</si>
  <si>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</si>
  <si>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</si>
  <si>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</si>
  <si>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</si>
  <si>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</si>
  <si>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</si>
  <si>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</si>
  <si>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</si>
  <si>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</si>
  <si>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</si>
  <si>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</si>
  <si>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</si>
  <si>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</si>
  <si>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</si>
  <si>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</si>
  <si>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</si>
  <si>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</si>
  <si>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</si>
  <si>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</si>
  <si>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</si>
  <si>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</si>
  <si>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</si>
  <si>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</si>
  <si>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</si>
  <si>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</si>
  <si>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</si>
  <si>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</si>
  <si>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</si>
  <si>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</si>
  <si>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</si>
  <si>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</si>
  <si>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</si>
  <si>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</si>
  <si>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</si>
  <si>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</si>
  <si>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</si>
  <si>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</si>
  <si>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</si>
  <si>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</si>
  <si>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</si>
  <si>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</si>
  <si>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</si>
  <si>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</si>
  <si>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</si>
  <si>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</si>
  <si>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</si>
  <si>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</si>
  <si>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</si>
  <si>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</si>
  <si>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</si>
  <si>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</si>
  <si>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</si>
  <si>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</si>
  <si>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</si>
  <si>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</si>
  <si>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</si>
  <si>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</si>
  <si>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</si>
  <si>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</si>
  <si>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</si>
  <si>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</si>
  <si>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</si>
  <si>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</si>
  <si>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</si>
  <si>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</si>
  <si>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</si>
  <si>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</si>
  <si>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</si>
  <si>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</si>
  <si>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</si>
  <si>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</si>
  <si>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</si>
  <si>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</si>
  <si>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</si>
  <si>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</si>
  <si>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</si>
  <si>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</si>
  <si>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</si>
  <si>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</si>
  <si>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</si>
  <si>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</si>
  <si>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</si>
  <si>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</si>
  <si>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</si>
  <si>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</si>
  <si>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</si>
  <si>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</si>
  <si>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</si>
  <si>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</si>
  <si>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</si>
  <si>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</si>
  <si>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</si>
  <si>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</si>
  <si>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</si>
  <si>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</si>
  <si>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</si>
  <si>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</si>
  <si>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</si>
  <si>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</si>
  <si>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</si>
  <si>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</si>
  <si>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</si>
  <si>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</si>
  <si>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</si>
  <si>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</si>
  <si>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</si>
  <si>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</si>
  <si>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</si>
  <si>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</si>
  <si>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</si>
  <si>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</si>
  <si>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</si>
  <si>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</si>
  <si>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</si>
  <si>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</si>
  <si>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</si>
  <si>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</si>
  <si>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</si>
  <si>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</si>
  <si>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</si>
  <si>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</si>
  <si>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</si>
  <si>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</si>
  <si>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</si>
  <si>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</si>
  <si>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</si>
  <si>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</si>
  <si>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</si>
  <si>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</si>
  <si>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</si>
  <si>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</si>
  <si>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Gestión de los costos</t>
  </si>
  <si>
    <t>Redes eléctricas S.A.</t>
  </si>
  <si>
    <t>Ingeniero Mecatrónico.</t>
  </si>
  <si>
    <t>Leonardo Reina</t>
  </si>
  <si>
    <t>Si, pero se deben realizar con mejores herramiestas.</t>
  </si>
  <si>
    <t>La falta de recuersos humanos y físicos.</t>
  </si>
  <si>
    <t>Contratación de más personal, compra de equipos, mayor infreestructura.</t>
  </si>
  <si>
    <t>Que se realice bien de pricncipio a fin.</t>
  </si>
  <si>
    <t>En la planeación, ejecucución, dirección, entrega, capacitación y entrega del proyecto.</t>
  </si>
  <si>
    <t>No provee el tiempo suficiente.</t>
  </si>
  <si>
    <t>Si, en la plataforma del sistema de calidad esta el procedimiento.</t>
  </si>
  <si>
    <t>Si las registra, pero no se les tiene encuenta para no repetir los errores.</t>
  </si>
  <si>
    <t>Si. A su manera.</t>
  </si>
  <si>
    <t>Una matriz que provee la parte comercial.</t>
  </si>
  <si>
    <t>Si, por medio de informes semanales de avances.</t>
  </si>
  <si>
    <t>Si. Se habla con los comerciales y ellos con los clientes.</t>
  </si>
  <si>
    <t xml:space="preserve">Se habla con los interesados y el cliente para resolver los problemas, hasta que llegamos a las soluciones que nos benefician a todos. </t>
  </si>
  <si>
    <t>Devin Viafara</t>
  </si>
  <si>
    <t>Jefe de iluminación</t>
  </si>
  <si>
    <t>No. Mis opiniones no son teniedas presente para este tipo de temas.</t>
  </si>
  <si>
    <t>Redes Electricas S.A.</t>
  </si>
  <si>
    <t>Nelson Eliecer Barrera Toca</t>
  </si>
  <si>
    <t>Ing. Electrónico</t>
  </si>
  <si>
    <t xml:space="preserve">Gte. Comercial De Ingeniería </t>
  </si>
  <si>
    <t>Si.</t>
  </si>
  <si>
    <t>La falta de recursos para poder ejecuatar todo bien como debe ser.</t>
  </si>
  <si>
    <t>1. Integrar de forma adecuada los departamentos de Ingeniería, Comercial y HSE.
2. Compartir la información vital de los proyectos con los residentes y las personas encargadas de la ejecución.
3. Al momento de hacer un levantamiento o una visita inicial, pedir el acompañamiento del personal idóneo, con el fin de que no solo quede en manos de la labor comercial determinar la forma en que se deben desarrollar las actividades.</t>
  </si>
  <si>
    <t>Aquel que cuample y suspera las espectativas del cliente y las necesitdades de nosostrros.</t>
  </si>
  <si>
    <t>Brindado soluciones rentables a nuestros aliados más que clientes, teniendo un gana - gana.</t>
  </si>
  <si>
    <t>No los suficientes, quisieramos tener más y vamos encaminados por este objetivo.</t>
  </si>
  <si>
    <t>Si en la parte de SST y los terminos de los proyectos, realcionados con su alcance.</t>
  </si>
  <si>
    <t>Si, utilizamos los procediminetos internos de ejecución de proyectos.</t>
  </si>
  <si>
    <t>Si se reportan, pero por falta de recursos humanos, físcos etc… se incurren nuevamente. Para proyectos futuros que hayan los recursos suficientes para poder aplicar las lecciones aprendidas.</t>
  </si>
  <si>
    <t xml:space="preserve">Las demasn dependencias colaboran, sería ideal que fuese a la velocidad que necesitamos en ejecución y no cundo ellos puedan. </t>
  </si>
  <si>
    <t>La parte comercial está determinando estos costo y tiempos. En casos particulares se pide ayuda a ingeniería de ejecución o en su defecto es esta ingeniería quien debe acomodarse a los tiempos que se dan en las ofertas comerciales.</t>
  </si>
  <si>
    <t>Si, por medio de las reuniones semanales o la veces que sean necesarias para recibirla realimentación de estado de los proyectos.</t>
  </si>
  <si>
    <t>Si, las desviaciones las alineamos con las partes interesadas para llegar a buenos acuerdos.</t>
  </si>
  <si>
    <t>Se da una solución colectivas donde todos los que intervenimos salgamos beneficiados.</t>
  </si>
  <si>
    <t>REDES ELECTRICAS S.A.</t>
  </si>
  <si>
    <t>CARLOS FABIAN AVILA DUEÑAS</t>
  </si>
  <si>
    <t>ADMINISTRADOR DE EMPRESAS</t>
  </si>
  <si>
    <t>ADMINISTRADOR DE PROYECTOS</t>
  </si>
  <si>
    <t>Si, por que se realizan de diferete indole relacionado con los objetivos de la divisisón de ingeniería, repercutiendo a la empresa como tal.</t>
  </si>
  <si>
    <t>Falta mas coordinación y claridad en las cosas.</t>
  </si>
  <si>
    <t>No recargar a las personas de trabajos y comprometerse los comerciales a entregar sisn tener tipos reales.</t>
  </si>
  <si>
    <t>El proyecto es exitoso si se encuentra dentro de los costos y tiempo presupuestados, ademas, de un trabajo de calidad que garantice la satisfacción del cliente.</t>
  </si>
  <si>
    <t xml:space="preserve">Ejecutando oprtunamente, coordinado adecuadamente el personal, velado por los costsos y entregando a tiempo.  </t>
  </si>
  <si>
    <t xml:space="preserve">La empresa si los provee, son cortos hay que estar corriendo a todo momento para entregar los trabajos. </t>
  </si>
  <si>
    <t>En campo realizamos las reuniones con los HSE y sacamos en equipo los riegos de las actividades y los proyectos, según sea el caso y el entorno.</t>
  </si>
  <si>
    <t xml:space="preserve">Son los que estan en el SIG apartado proyectos, utilzamos esta documentación. </t>
  </si>
  <si>
    <t>Redes electricas realiza un informe en caso de que se presente alguna falla en la que se detallan las causas, postarior a una retroalimentación a los colaboradores, socializacion de funciones y responsabilidades, y finalmente capacitacion en evaluacion de Riesgos</t>
  </si>
  <si>
    <t xml:space="preserve">Los demas departamenteos nos ayudan, sería ideal que fueran más ágiles. </t>
  </si>
  <si>
    <t>Si, por medio de reportes de personal que se comparan con lo estipulado en la hoja del proyecto,</t>
  </si>
  <si>
    <t>Si, casi siempre se da un mayor recurso al proyecto que se encuentra por culminar</t>
  </si>
  <si>
    <t>No estoy informado, algunas de las opiniones si son tenidas presentes.</t>
  </si>
  <si>
    <t xml:space="preserve">Los conflictos los solucionamos reuniendonos y dialogando, buscamos soluciones rápidas y las implemetamos para cada caso. </t>
  </si>
  <si>
    <t>Ing. Leonardo Reina</t>
  </si>
  <si>
    <t>Redes Electricas</t>
  </si>
  <si>
    <t>Daniel Molina Cortés.</t>
  </si>
  <si>
    <t>Ingeniero Automatización</t>
  </si>
  <si>
    <t>ingeniero proyectos</t>
  </si>
  <si>
    <t xml:space="preserve">En algunos casos no se logra cumplir, en su mayoria ocasionadas por fallas en las fases de planeacion y diseño. </t>
  </si>
  <si>
    <t>No se detalla lo suficiente el alcance del proyecto, no hay una delimitacion clara de algunos proyectos.
Vacios de informacion por fallas de comunicación entre las diferentas areas.
No se guarda la documentacion de proyectos en servidores, (se puede perder backups de programas)</t>
  </si>
  <si>
    <t xml:space="preserve">Implementar EDT(estructuras de desglose del trabajo) enfocado en los entregables y con el suficiente detalle para que el alcance sea lo mas acertado, y evitar sobrecostos </t>
  </si>
  <si>
    <t>Participando en la planeacion para que los objetivos sean realistas y alcanzables. Realizando la documentacion   los proyectos incluido lecciones aprendidas y dando las realimentaciones a las diferentes areas para la mejora continua</t>
  </si>
  <si>
    <t>Para el desarrollo de los proyectos se recomienda la contratacion de un ingeniero de proyectos adicional, ya que se generan retrasos en proyectos debido a que no hay la disponiblidad, de igual forma se pueden perder algunos negocios por falta de recurso humano.</t>
  </si>
  <si>
    <t>Se utiliza la matriz de riesgos y peligros evaluando el riesgos por su probabilidad, vulnerabilidad y impacto</t>
  </si>
  <si>
    <t xml:space="preserve">La empresa cuenta con una plataforma donde se dispone de los procedimientos, formatos y plantillas para asi cumplir con los lineamientos y realizar la documentacion respectiva </t>
  </si>
  <si>
    <t>No se tiene certeza ya que no hay un servidor donde se puede consultar las lecciones aprendidas, se recomienda adquirir un servidor donde se guarde toda la documentacion de los proyectos,  y que esta sea accesible a  las areas autorizadas</t>
  </si>
  <si>
    <t>Se evidencia un distanciamiento entre el area comercial y ejecucion, ya qye se negocian algunos proyectos sin tener la informacion, herramientas o recursos necesarios para ejecutarlos, dificultando la ejecucion del mismo</t>
  </si>
  <si>
    <t>Se realiza una estimacion analoga tomando como bases proyectos similares, parametros  conocidos</t>
  </si>
  <si>
    <t>Se realiza seguimiento al cronograma y al presupuesto, analizando los costos reales vs lo estimado</t>
  </si>
  <si>
    <t>No</t>
  </si>
  <si>
    <t>Si por medio de encuestas que son tenidas encuentas para la mejora continua</t>
  </si>
  <si>
    <t>Se asume una posicion colectiva  dialogando con todas las partes involucradas, se debe buscar una solucion en bien comun, sin afectar a un tercero, la calidad y la eficencia.</t>
  </si>
  <si>
    <t>Ing. Leonardo Reina L</t>
  </si>
  <si>
    <t>Cristián Soler</t>
  </si>
  <si>
    <t>Ingeniero de automatización.</t>
  </si>
  <si>
    <t>Jefe Comercial De Automatización.</t>
  </si>
  <si>
    <t>Redes Electricas S.A</t>
  </si>
  <si>
    <t>Luis David Rubio Ayala</t>
  </si>
  <si>
    <t>Ingeniero Electricista</t>
  </si>
  <si>
    <t>Ing. de Proyectos Residente.</t>
  </si>
  <si>
    <t>Si. Los proyectos a realizar se orientan en el sector energético e industrial. Redes Eléctricas puede brindar a sus clientes soluciones efectivas dentro del alcance de los mismos.</t>
  </si>
  <si>
    <t>1. En los proyectos que hemos realizados se evidencia que los principales actores que son Ingeniería Ejecución, Ingeniería Comercial y HSE, no se están integrando de una forma adecuada. Esto puede traer consecuencias que se reflejan en aumentos de tiempo y costos de los proyectos.
2. Considero que es importante hacer una socialización de los proyectos, no solo a nivel gerencial y comercial, sino también con lo directamente implicados de la ejecución (Residentes-HSE). Porque al desconocer el verdadero alcáncense de los proyectos, no se tiene claro el objetivo a cumplir.
3. Los residentes y/o Ingenieros de proyectos nos conocen las hojas de proyectos.</t>
  </si>
  <si>
    <t>Un proyecto exitoso es aquel que desde el principio está bien estructurado. Es decir: que tiene una buena planeación, que su ejecución se realiza en los tiempos establecidos o en el menor tiempo posible, que genera ahorros en cuanto a costos y tiempo, en el que se minimizan los imprevistos o los contratiempos, donde no es necesario la intervención de niveles gerenciales para controlar los costos, porque desde el principio está bien estructurado y cubierto para contratiempos. Adicional, lo considero un buen proyecto cuando se tiene en cuenta los aportes de todos los colaboradores y esto se retribuye positivamente a los mismos.</t>
  </si>
  <si>
    <t>No, en la organización se ha venido formado una "burocracia". Esta forma de administración solo está haciendo que algunas decisiones simples se tarden mucho y con esto se pierdan tiempo valioso que podría aprovecharse.
Adicional, el proceso para adquirir alguna herramienta o material que no provee la empresa se demora en termino de meses, Incluso cuando son elementos que podemos conseguir en el sector de Paloquemao.</t>
  </si>
  <si>
    <t>Durante el tiempo que llevo en la empresa y los proyectos en los que he participado, no se ha hecho esta evaluación de riesgo. Sería bueno hacer estos análisis previos a comenzar la ejecución para evitar posibles inconvenientes a futuro, para que estos controles sean efectivos, se hace necesario la participación de las personas de Ingeniería Ejecución y HSE en visitas previas.</t>
  </si>
  <si>
    <t>Conozco los formatos que tenemos en el sistema integrado de gestión, y con los cuales se realizan solicitudes, atenciones y entregas de los proyectos. Pero cuando se trata de proyectos, cada uno se maneja de acuerdo a las necesidades del mismo y nos organizamos de tal forma que se cumplan los objetivos.</t>
  </si>
  <si>
    <t>Las fallas en los proyectos se han hecho recurrentes y en algunos casos las soluciones no son suficientes para atacar estos problemas de raíz. Las soluciones que se dan en el campo de trabajo se manejan a modo particular y no se replican para evitar afectaciones futuras.</t>
  </si>
  <si>
    <t>Aun se tienen falencias en cuanto a la coordinación de las diferentes partes que intervienen en la ejecución de los proyectos. No siempre se tiene una conciencia colectiva y por los procedimientos inadecuados cada quien toma decisiones por separado que no van de acuerdo a la armonía que se debe tener en el desarrollo de las actividades planteadas.</t>
  </si>
  <si>
    <t>Solo la parte comercial está determinando estos costo y tiempos. En casos particulares se pide ayuda a ingeniería de ejecución o en su defecto es esta ingeniería quien debe acomodarse a los tiempos que se dan en las ofertas comerciales.</t>
  </si>
  <si>
    <t>No. Esta información se maneja a nivel gerencial, se comparten únicamente los datos mínimos requeridos y solo en el caso que sean solicitados.</t>
  </si>
  <si>
    <t>No. Porque desde el comienzo no se tiene claridad del alcance o las personas que conocen esta información no la comparten de forma oportuna con los encargados de administrar los recursos de ejecución.</t>
  </si>
  <si>
    <t>No. Realmente no se consulta con las personas, las decisiones son tomadas a nivel gerencial y es en los proyectos donde nos debemos acomodar a las directrices que presuntamente son mejor para la ejecución.</t>
  </si>
  <si>
    <t>Se trata de solucionar los conflictos a nivel interno de los proyectos, con el fin de que la solución sea rápida y eficaz. Solo se recurre a instancias superiores cuando los involucrados son de diferentes departamentos, debido a que cada quien tiene sus diferentes jefes y directrices.
Teniendo en cuenta el comentario anterior, se podrían unificar algunas áreas (al menos en cada proyecto en particular) para que no se presenten diferentes indicaciones y se dé pérdida de tiempo y recursos.</t>
  </si>
  <si>
    <t>Leonardo Reina Lara</t>
  </si>
  <si>
    <t>REDES ELÉCTRICAS</t>
  </si>
  <si>
    <t>PAOLA ISABEL ROA BARON</t>
  </si>
  <si>
    <t>INGENIERA DE AUTOMATIZACION</t>
  </si>
  <si>
    <t>JEFE COMERCIAL DE INGENIERIA</t>
  </si>
  <si>
    <t>Si debido a que es objetivo estratégico el desarrollo de diseños, prestación del servicio y un cumplimiento de presupuesto.</t>
  </si>
  <si>
    <t>Información clara y precisa antes de aprobar el proyecto (ambigüedades en alcances o condiciones técnicas por parte del comercial y/o cliente)
Revisiones de calidad de proyectos no son frecuentes en campo</t>
  </si>
  <si>
    <t>Contar con revisiones y aprobaciones del alcance y condiciones técnicas por parte del cliente, comercial, gerente de ingeniería, gerente de proyectos, gerente financiero.
Establecer un cargo para inspecciones de calidad en campo para detectar desviaciones</t>
  </si>
  <si>
    <t>Alcance del proyecto bien definido. Ejecución en tiempo programado. Mínima falla interna. Cliente satisfecho</t>
  </si>
  <si>
    <t>Auditorías internas al proceso y documentación. Calibración de equipos. Certificación de productos.</t>
  </si>
  <si>
    <t>Si, la organización provee los recursos requeridos</t>
  </si>
  <si>
    <t>En la gran mayoría de proyectos se utiliza la matriz de riesgos entregada por el cliente. Cuando el cliente no provee la matriz, SST elabora la Matriz de Riesgos de Redes Eléctricas y los controles se evalúan de acuerdo a la identificación del riesgo mediante inspecciones, seguimientos a procesos, uso de EPP, idoneidad de equipos, herramientas y personal</t>
  </si>
  <si>
    <t>Si, conozco los procedimientos, instructivos y los equipos que requieren calibración.</t>
  </si>
  <si>
    <t>Si, se analizan las necesidades en reuniones de proyectos.</t>
  </si>
  <si>
    <t>Mediante reuones de proyectos internos en Redes Eléctricas, reuniones con clientes. Seguimiento a la labor de los HSE e ingenieros.</t>
  </si>
  <si>
    <t>En reuniones previas el inicio del proyecto se revisan aspectos internos y externos relacionados con el proyecto.</t>
  </si>
  <si>
    <t>Ing. Leonardo Reina Lara</t>
  </si>
  <si>
    <t>Alineación de los proyectos con la estrategía</t>
  </si>
  <si>
    <t>Gestión de proyectos en la Organización</t>
  </si>
  <si>
    <t>Planificación de proyectos</t>
  </si>
  <si>
    <t>Seguimiento y control</t>
  </si>
  <si>
    <t>Que el proyecto cumpla con las especificaciones tecnicas, dentro del presupuesto y el cliente este satisfecho</t>
  </si>
  <si>
    <t>Categoria A</t>
  </si>
  <si>
    <t>Categoria B</t>
  </si>
  <si>
    <t>Categoria C</t>
  </si>
  <si>
    <t>Categoria D</t>
  </si>
  <si>
    <t>Categoría / No. Pregunta</t>
  </si>
  <si>
    <t xml:space="preserve">Se evalúan los riesgos, pero hay que resolverlos a medida que se van presentando.  </t>
  </si>
  <si>
    <t>Se realizan visitas antes de cotizar, se toma nota y lugo esto va a las hojas de proyectos para las cotizaciones.</t>
  </si>
  <si>
    <t>No tengo conocimiento de las técnicas, tiempo y de costos se realizan bajo precios de productos, mano de obra, alquiler de máquinas, herramientas, logísitica y se tiene un margen de utilidad definido</t>
  </si>
  <si>
    <t>Un proeceso como tal no lo tenemos, pero si se ecuchan a las personas y tomamos medidas para no afectar a nadie en caso de que se este dando esta situación.</t>
  </si>
  <si>
    <t>Las situaciones de conflictos o de aclaración de temas y situaciones particulares se realizan en las reuniones de proyectos</t>
  </si>
  <si>
    <t xml:space="preserve">De acuerdo, están en línea con las proyeccciones de la compañía y la Mega de la misma. </t>
  </si>
  <si>
    <t xml:space="preserve">No encontramos con diversidad de aspectos a mejorar, entre los recurrentes son: Coordinación entre proyectos, un método más flexible para afrontar la ejecuación de las diferentes ordenes de compra, poseer más personal para cuando recibamos OC simutáneas sindemoara la entrega a proyectos actuales y menos burocracia en los procesos.  </t>
  </si>
  <si>
    <t xml:space="preserve">Ampliar la infraestructura física, humana, logística y facilitar de manera estándarizada los procesos y procedimientos. </t>
  </si>
  <si>
    <t xml:space="preserve">Todos aquellos proyectos donde a los clientes, les entreguemos a tiempo, lo que solicito y ninguna de las partes perdamos dinero.  </t>
  </si>
  <si>
    <t xml:space="preserve">Contribuyo bastante, ya que brindamos soluciones a los clientes y estas son el nacimiento laboral de los proyetos en la división de ingeniería, contribuyendo estas transacciones comerciales y técnicas al fortalecimiento de la empresa. </t>
  </si>
  <si>
    <t xml:space="preserve">La empresa si provee los tiempos necesarios que se hayan pactado con los clientes, en algunas ocaciones los excedemos con el objetivo de entregar los compromisos alcansados con los clientes. Los recursosn son muy limitados, es conveniente poder ampliar un poco para evitar estar tan exactos con las obligaciones de los proyectos. </t>
  </si>
  <si>
    <t xml:space="preserve">Los riesgos si los evaluamos en equipo con la parte de ejecución. Los controles los deteminan los ingenieros de ejecución y proyectos, acompañados de los departamentos que apliquen para cada riesgo. </t>
  </si>
  <si>
    <t xml:space="preserve">Tenemos procedimientos para la ejecución y elaboración de los proyectos, estan basados en la NTC ISO 9001 de 2015. </t>
  </si>
  <si>
    <t>No que este enterado, pero de repente la gerencia de proyectos si la posea y la desconozco.</t>
  </si>
  <si>
    <t>Si nos colaboran, nos gustaría sean más proactivos en este sentido, ya que los proyectos son muy cambiantes con las disposiciones que nos ofrecen los clientes.</t>
  </si>
  <si>
    <t xml:space="preserve">No tenemos una técnica o reglamentación internacional establecida, pero si contamos con herramientas propias creadas por la empresa, para determinar los tiempos y costos de las soluciones que cotizamos. </t>
  </si>
  <si>
    <t>Los compañeros de proyectos utilizan Project y nos realimentan en las reuniones de seguimientos.</t>
  </si>
  <si>
    <t>Si los conozco, debido a los diálogos que sostenemos con la parte de ejecución y los controller de proyectos. Las deviaciones las ajustamos dialogando con las partes interesadas llegando a nuevos y benéficos acuerdos entre las partes.</t>
  </si>
  <si>
    <t>No poseo esa información.</t>
  </si>
  <si>
    <t>Si, cuando tenemos conflictos los solucionamos en el grupo primario, donde se generan los inconvenientes en lo posisble no llegamos a instancias superiores. Atacar las situaciones agotando los canales del diálogo y la formalidad.</t>
  </si>
  <si>
    <t>Los entrevistados relacionan el éxito de un proyecto con cumplimiento del alcance, cronograma, costos y algunos refieran a la satisfacción del cliente. Sin embargo, este criterio puede considerarse algo cortoplacista ya que no tiene en cuenta el valor que da el proyecto a la organización.</t>
  </si>
  <si>
    <t>Apoyando los procesos de planeación, ejecución, y control. Gestionando la documentación el buen uso d ellos recursos.</t>
  </si>
  <si>
    <t>Los entrevistados coinciden en la identificación de tres problemas principales.
• Recurso insuficientes, de personal, equipos, etc.
• Fallas de comunicación, que permitan definir adecuadamente el alcance de los proyectos.
• y gestión de las partes interesadas</t>
  </si>
  <si>
    <t>Soy Ingeniero de proyectos. Desde mi cargo puedo hacer que los recursos se administren de forma adecuada. También, me encargo de minimizar los costos bajo análisis de oportunidades. Se hacen aportes tanto desde lo cognitivo como desde lo operativo, estas responsabilidades que no están definidas en el cargo aportan soluciones y fluidez.</t>
  </si>
  <si>
    <t>Integración de las areas de la compañia que estan involucradas en los proyectos del cliente.
Socialización de la información mínima requerida de los proyectos con todos los involucrados.
Durante las vistas técnicas de obra para cotizar trabajos o levantamientos requeridos para diseñar, contar con el personal experto en la solución que se va ofrecer al cliente, para que tenga los conocimientos y se pueda capturar la información relevante, sin sesgo solo en la parte comercial.</t>
  </si>
  <si>
    <t>Trabajar en la integración de las diferente áreas involucradas en los proyectos desde su concepción  hasta la entrega al cliente.
Mejorar la disponibilidad de recursos tanto en personal como en equipos.
Documentación eficiente que permita la gestión del proyecto.</t>
  </si>
  <si>
    <t xml:space="preserve">Los entrevistados coinciden en que el tiempo es insuficiente y se debe trabajar muy de prisa para cumplir con toda la carga que implica el desarrollo de los proyectos. Es muy normal que se necesiten extender plazo para la realizar las actividades. </t>
  </si>
  <si>
    <t>Categoría D</t>
  </si>
  <si>
    <t>Nuevamente hay sesgo en las opiniones aproximadamente la mitad de entrevistados asocia la consulta a las requeridas por el sistema de gestión de la  calidad. Y de la otra mitad algunos cree que no se toman en cuenta las opiniones en temas de proyectos, sin embargo, otros manifiestan que durante las reuniones propias para coordinación de los proyectos se incluyen los diferente puntos de vista y opiniones en pro de beneficiar el éxito de los proyectos y no afectar a su partes interesadas.</t>
  </si>
  <si>
    <t>Los entrevistados, reconocen el seguimiento y control de proyectos mediante informes. No es claro la forma en que se desarrolla el control del tiempo, y prepuesto. La organización no usa técnicas de Gestión de Valor Ganado o similares como un método que permita medir el desempeño de los proyectos.</t>
  </si>
  <si>
    <t>Alineación de los proyectos con la estrategia</t>
  </si>
  <si>
    <t>De acuerdo con los entrevistados las estimaciones están basadas en histórico de los proyectos previamente ejecutados, y matrices de costo (comerciales para cotización). La organización no cuenta con un procedimiento alineado a los estándares de gestión de proyectos  para esta  actividad.</t>
  </si>
  <si>
    <t>Categoría A</t>
  </si>
  <si>
    <t>Categoría B</t>
  </si>
  <si>
    <t>Categoría C</t>
  </si>
  <si>
    <t>Los entrevistados hacen referencia a los procedimiento implementado para el Sistema de Gestión de la Calidad ISO 9001, donde sin duda hay algunas directrices para gestionar los proyectos. Sin embargo, es claro que en este punto preguntamos es por procedimiento que recojan las buenas prácticas de gestión de proyectos, alineadas con los estándares del PMBOK, ISO, IPMA, Prince2, etc, los cuales no existen en la organización.</t>
  </si>
  <si>
    <t>Pregunta 1.</t>
  </si>
  <si>
    <t>Los entrevistados responden con un SI, en que los proyectos se alinean con la estrategia de la organización, pero desde la óptica de del objeto social de la compañía. Dado que las respuestas s direccionan en su mayoría a los resultados de tipo económico lo cual tiene sentido al no poder diferenciar claramente los proyectos Organizacionales de los Operacionales que son los que soportan el negocio.</t>
  </si>
  <si>
    <t>Pregunta 4.</t>
  </si>
  <si>
    <t>Pregunta 5.</t>
  </si>
  <si>
    <t>Pregunta 10.</t>
  </si>
  <si>
    <t>Las opiniones son divididas, pero en general, coinciden en que hay una desalineación entre las áreas comercial y de ingeniería. La velocidad de respuesta de las áreas transversales no se hace al ritmo que demandan algunos proyectos, aunque se lleven a cabo algunas reuniones para ajustar los requerimiento de los proyectos.</t>
  </si>
  <si>
    <t>Pregunta 6.</t>
  </si>
  <si>
    <t>Pregunta 7.</t>
  </si>
  <si>
    <t>Pregunta 11.</t>
  </si>
  <si>
    <t>Para la estimación de los tiempo y costos de las actividades del proyecto. ¿Qué tipo de técnicas o proceso utilizan?</t>
  </si>
  <si>
    <t>Pregunta 14.</t>
  </si>
  <si>
    <t>Existe una marcada interpretación del riesgo solo a aquellos asociados a los peligros y controles de HSE durante la ejecución de los trabajos.
La evaluación de riesgo del proyecto, entendida como: " eventos o condiciones inciertas que, en caso de ocurrir, tiene un efecto positivo o negativo sobre los objetivos del proyecto bien sea en tiempo, costo, alcance, calidad, satisfacción del cliente, entre otros" no está formalizada, se abordan de manera general y se soluciona a medida que aparecen.</t>
  </si>
  <si>
    <t>Pregunta 9.</t>
  </si>
  <si>
    <t>A partir de la información recolectada se podría decir que existe un proceso de documentación de lecciones aprendidas a nivel de los gerentes e ingenieros de proyectos. Sin embargo, no hay implantación de las lecciones aprendidas dentro de la organización, al parecer se comenten errores repetitivos y la información no está disponible para todas las personas.</t>
  </si>
  <si>
    <t>Pregunta 12.</t>
  </si>
  <si>
    <t>Pregunta 13.</t>
  </si>
  <si>
    <t>Los opiniones están divididas  algunos entrevistado manifiestan un desconocimiento total del desempeño del proyecto durante la ejecución. Por otra parte, algunas opiniones manifiestan un seguimiento respecto solo a la parte comercial, situación que a juicio de los investigadores no permite realmente entender si un proyecto es eficiente y eficaz, más aún cuando los entrevistados relacionan solo los proyectos operacionales que son contratos de obligatorio cumplimiento y por ende se hacen si o sí.</t>
  </si>
  <si>
    <t>Pregunta 15.</t>
  </si>
  <si>
    <t>Los entrevistados manifiestan que estas situaciones son manejadas bajo aun ambiente de ganar-ganar. Se tiene en cuenta el impacto para Redes Electicas S.A. en función del impacto a las demás partes interesadas.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</si>
</sst>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quot;No. &quot;0&quot;.&quot;"/>
    <numFmt numFmtId="166" formatCode="0.0"/>
    <numFmt numFmtId="167" formatCode="&quot;Pregunta &quot;0&quot;.&quot;"/>
  </numFmts>
  <fonts count="30"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b/>
      <sz val="10"/>
      <name val="Arial"/>
      <family val="2"/>
    </font>
    <font>
      <b/>
      <sz val="9"/>
      <color theme="1"/>
      <name val="Arial"/>
      <family val="2"/>
    </font>
    <font>
      <sz val="9"/>
      <color theme="1"/>
      <name val="Arial"/>
      <family val="2"/>
    </font>
    <font>
      <sz val="9"/>
      <color theme="1"/>
      <name val="Calibri"/>
      <family val="2"/>
      <scheme val="minor"/>
    </font>
    <font>
      <b/>
      <sz val="11"/>
      <color theme="1"/>
      <name val="Calibri"/>
      <family val="2"/>
      <scheme val="minor"/>
    </font>
    <font>
      <b/>
      <sz val="11"/>
      <color indexed="8"/>
      <name val="Calibri"/>
      <family val="2"/>
      <scheme val="minor"/>
    </font>
    <font>
      <sz val="11"/>
      <name val="Calibri"/>
      <family val="2"/>
      <scheme val="minor"/>
    </font>
    <font>
      <sz val="11"/>
      <name val="Arial"/>
      <family val="2"/>
    </font>
    <font>
      <b/>
      <sz val="9"/>
      <name val="Arial"/>
      <family val="2"/>
    </font>
    <font>
      <sz val="9"/>
      <name val="Arial"/>
      <family val="2"/>
    </font>
    <font>
      <sz val="9"/>
      <name val="Calibri"/>
      <family val="2"/>
      <scheme val="minor"/>
    </font>
    <font>
      <b/>
      <sz val="10"/>
      <color theme="1" tint="0.249977111117893"/>
      <name val="Arial"/>
      <family val="2"/>
    </font>
    <font>
      <b/>
      <sz val="10"/>
      <color theme="2"/>
      <name val="Arial"/>
      <family val="2"/>
    </font>
    <font>
      <sz val="8"/>
      <name val="Calibri"/>
      <family val="2"/>
      <scheme val="minor"/>
    </font>
    <font>
      <sz val="10"/>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1" tint="0.49998474074526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4"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vertical="center"/>
    </xf>
    <xf numFmtId="0" fontId="0" fillId="0" borderId="0" xfId="0" applyBorder="1" applyAlignment="1">
      <alignment vertical="center"/>
    </xf>
    <xf numFmtId="0" fontId="9" fillId="0" borderId="0" xfId="0" applyFont="1" applyBorder="1" applyAlignment="1" applyProtection="1">
      <alignment horizontal="right" vertical="center" wrapText="1"/>
    </xf>
    <xf numFmtId="0" fontId="6"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1" fillId="2" borderId="17"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1" fillId="2" borderId="18" xfId="0" applyFont="1" applyFill="1" applyBorder="1" applyAlignment="1">
      <alignment horizontal="center" vertical="center" wrapText="1"/>
    </xf>
    <xf numFmtId="0" fontId="12"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4" fillId="0" borderId="0" xfId="0" applyFont="1" applyAlignment="1">
      <alignment vertical="center"/>
    </xf>
    <xf numFmtId="0" fontId="3" fillId="3" borderId="10" xfId="0" applyFont="1" applyFill="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0" xfId="0" applyFont="1" applyFill="1" applyBorder="1" applyAlignment="1">
      <alignment horizontal="center" vertical="center" wrapText="1"/>
    </xf>
    <xf numFmtId="0" fontId="3" fillId="0" borderId="11" xfId="0" applyFont="1" applyFill="1" applyBorder="1" applyAlignment="1" applyProtection="1">
      <alignment horizontal="center" vertical="center" wrapText="1"/>
      <protection locked="0"/>
    </xf>
    <xf numFmtId="0" fontId="8" fillId="0" borderId="0" xfId="0" applyFont="1" applyAlignment="1">
      <alignment vertical="center"/>
    </xf>
    <xf numFmtId="0" fontId="6" fillId="0" borderId="0" xfId="0" applyFont="1" applyAlignment="1">
      <alignment vertical="center" wrapText="1"/>
    </xf>
    <xf numFmtId="0" fontId="6" fillId="0" borderId="8" xfId="0" applyFont="1" applyBorder="1" applyAlignment="1">
      <alignment vertical="center" wrapText="1"/>
    </xf>
    <xf numFmtId="0" fontId="15" fillId="0" borderId="7" xfId="0" applyFont="1" applyBorder="1" applyAlignment="1">
      <alignment horizontal="center" vertical="center" wrapText="1"/>
    </xf>
    <xf numFmtId="0" fontId="3" fillId="0" borderId="0" xfId="0" applyFont="1" applyAlignment="1">
      <alignment horizontal="right" vertical="center" wrapText="1"/>
    </xf>
    <xf numFmtId="0" fontId="6" fillId="0" borderId="19" xfId="0" applyFont="1" applyBorder="1" applyAlignment="1">
      <alignment vertical="center" wrapText="1"/>
    </xf>
    <xf numFmtId="0" fontId="6" fillId="0" borderId="7" xfId="0" applyFont="1" applyBorder="1" applyAlignment="1">
      <alignment horizontal="center" vertical="center" wrapText="1"/>
    </xf>
    <xf numFmtId="0" fontId="2" fillId="0" borderId="0" xfId="0" applyFont="1" applyAlignment="1">
      <alignment horizontal="right" vertical="center" wrapText="1"/>
    </xf>
    <xf numFmtId="164" fontId="5" fillId="3" borderId="20" xfId="0" applyNumberFormat="1" applyFont="1" applyFill="1" applyBorder="1" applyAlignment="1">
      <alignment horizontal="center" vertical="center"/>
    </xf>
    <xf numFmtId="164" fontId="8" fillId="0" borderId="20" xfId="0" applyNumberFormat="1" applyFont="1" applyBorder="1" applyAlignment="1">
      <alignment horizontal="center" vertical="center" wrapText="1"/>
    </xf>
    <xf numFmtId="164" fontId="5"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15" fillId="0" borderId="0" xfId="0" applyFont="1" applyAlignment="1">
      <alignment horizontal="center" vertical="center" wrapText="1"/>
    </xf>
    <xf numFmtId="0" fontId="9" fillId="5"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3" borderId="1" xfId="0" applyFont="1" applyFill="1" applyBorder="1" applyAlignment="1">
      <alignment horizontal="center" vertical="center"/>
    </xf>
    <xf numFmtId="0" fontId="15"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2" xfId="0" applyFont="1" applyFill="1" applyBorder="1" applyAlignment="1" applyProtection="1">
      <alignment horizontal="center" vertical="center" wrapText="1"/>
      <protection locked="0"/>
    </xf>
    <xf numFmtId="0" fontId="6" fillId="0" borderId="0" xfId="0" applyFont="1" applyAlignment="1">
      <alignment horizontal="left" vertical="center" wrapText="1"/>
    </xf>
    <xf numFmtId="0" fontId="2" fillId="0" borderId="0" xfId="0" applyFont="1" applyAlignment="1">
      <alignment vertical="center" wrapText="1"/>
    </xf>
    <xf numFmtId="0" fontId="20" fillId="6" borderId="1" xfId="0" applyFont="1" applyFill="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wrapText="1"/>
    </xf>
    <xf numFmtId="0" fontId="2" fillId="0" borderId="5" xfId="0" applyFont="1" applyBorder="1" applyAlignment="1" applyProtection="1">
      <alignment horizontal="left" vertical="center" wrapText="1"/>
      <protection locked="0"/>
    </xf>
    <xf numFmtId="0" fontId="16" fillId="3" borderId="4" xfId="0" applyFont="1" applyFill="1" applyBorder="1" applyAlignment="1">
      <alignment vertical="center" wrapText="1"/>
    </xf>
    <xf numFmtId="0" fontId="16" fillId="3" borderId="12" xfId="0" applyFont="1" applyFill="1" applyBorder="1" applyAlignment="1">
      <alignment vertical="center" wrapText="1"/>
    </xf>
    <xf numFmtId="0" fontId="17" fillId="0" borderId="4" xfId="0" applyFont="1" applyBorder="1" applyAlignment="1" applyProtection="1">
      <alignment vertical="center" wrapText="1"/>
      <protection locked="0"/>
    </xf>
    <xf numFmtId="0" fontId="18" fillId="0" borderId="4" xfId="0" applyFont="1" applyBorder="1" applyAlignment="1" applyProtection="1">
      <alignment vertical="center" wrapText="1"/>
      <protection locked="0"/>
    </xf>
    <xf numFmtId="0" fontId="18" fillId="0" borderId="12"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12" xfId="0" applyBorder="1" applyAlignment="1" applyProtection="1">
      <alignment vertical="center" wrapText="1"/>
      <protection locked="0"/>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7" fillId="3" borderId="25"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2" fillId="0" borderId="27"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9" fillId="0" borderId="0" xfId="0" applyFont="1" applyBorder="1" applyAlignment="1" applyProtection="1">
      <alignment horizontal="left" vertical="center" wrapText="1"/>
    </xf>
    <xf numFmtId="0" fontId="0" fillId="0" borderId="5" xfId="0" applyFont="1" applyBorder="1" applyAlignment="1">
      <alignment horizontal="left" vertical="center"/>
    </xf>
    <xf numFmtId="0" fontId="3" fillId="0" borderId="3" xfId="0" applyFont="1" applyFill="1" applyBorder="1" applyAlignment="1">
      <alignment vertical="center" wrapText="1"/>
    </xf>
    <xf numFmtId="0" fontId="0" fillId="0" borderId="4" xfId="0" applyFill="1" applyBorder="1" applyAlignment="1">
      <alignment vertical="center" wrapText="1"/>
    </xf>
    <xf numFmtId="0" fontId="0" fillId="0" borderId="2" xfId="0" applyFill="1" applyBorder="1" applyAlignment="1">
      <alignment vertical="center" wrapText="1"/>
    </xf>
    <xf numFmtId="0" fontId="6" fillId="0" borderId="5"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5" xfId="0" applyBorder="1" applyAlignment="1">
      <alignment vertical="center"/>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 fillId="3" borderId="3" xfId="0" applyFont="1" applyFill="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10" fillId="0" borderId="29" xfId="0" applyFont="1" applyBorder="1" applyAlignment="1">
      <alignment vertical="center" wrapText="1"/>
    </xf>
    <xf numFmtId="0" fontId="10" fillId="0" borderId="30"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6" fillId="0" borderId="0" xfId="0" applyFont="1" applyBorder="1" applyAlignment="1" applyProtection="1">
      <alignment vertical="center" wrapText="1"/>
      <protection locked="0"/>
    </xf>
    <xf numFmtId="0" fontId="9" fillId="0" borderId="0"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9" fillId="5" borderId="1" xfId="0" applyFont="1" applyFill="1" applyBorder="1" applyAlignment="1">
      <alignment horizontal="center" vertical="center" wrapText="1"/>
    </xf>
    <xf numFmtId="0" fontId="3" fillId="0" borderId="23" xfId="0" applyFont="1" applyFill="1" applyBorder="1" applyAlignment="1">
      <alignment vertical="center" wrapText="1"/>
    </xf>
    <xf numFmtId="0" fontId="0" fillId="0" borderId="28" xfId="0" applyFill="1" applyBorder="1" applyAlignment="1">
      <alignment vertical="center" wrapText="1"/>
    </xf>
    <xf numFmtId="0" fontId="0" fillId="0" borderId="24" xfId="0" applyFill="1" applyBorder="1" applyAlignment="1">
      <alignment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21" fillId="0" borderId="0" xfId="0" applyFont="1" applyAlignment="1">
      <alignment vertical="center"/>
    </xf>
    <xf numFmtId="0" fontId="6" fillId="0" borderId="0" xfId="0" applyFont="1" applyAlignment="1">
      <alignment vertical="center"/>
    </xf>
    <xf numFmtId="0" fontId="22" fillId="0" borderId="7" xfId="0" applyFont="1" applyBorder="1" applyAlignment="1">
      <alignment vertical="center"/>
    </xf>
    <xf numFmtId="0" fontId="22" fillId="0" borderId="0" xfId="0" applyFont="1" applyAlignment="1">
      <alignment vertical="center"/>
    </xf>
    <xf numFmtId="0" fontId="22" fillId="0" borderId="8" xfId="0" applyFont="1" applyBorder="1" applyAlignment="1">
      <alignment vertical="center"/>
    </xf>
    <xf numFmtId="0" fontId="22" fillId="0" borderId="5"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9" fillId="0" borderId="0" xfId="0" applyFont="1" applyAlignment="1">
      <alignment horizontal="right" vertical="center" wrapText="1"/>
    </xf>
    <xf numFmtId="0" fontId="21" fillId="0" borderId="12" xfId="0" applyFont="1" applyBorder="1" applyAlignment="1" applyProtection="1">
      <alignment horizontal="left" vertical="center" wrapText="1"/>
      <protection locked="0"/>
    </xf>
    <xf numFmtId="0" fontId="22" fillId="0" borderId="0" xfId="0" applyFont="1" applyAlignment="1">
      <alignment vertical="center" wrapText="1"/>
    </xf>
    <xf numFmtId="0" fontId="22" fillId="0" borderId="0" xfId="0" applyFont="1" applyAlignment="1">
      <alignment horizontal="right" vertical="center" wrapText="1"/>
    </xf>
    <xf numFmtId="164" fontId="15" fillId="3" borderId="20" xfId="0" applyNumberFormat="1" applyFont="1" applyFill="1" applyBorder="1" applyAlignment="1">
      <alignment horizontal="center" vertical="center"/>
    </xf>
    <xf numFmtId="0" fontId="23" fillId="3" borderId="4" xfId="0" applyFont="1" applyFill="1" applyBorder="1" applyAlignment="1">
      <alignment vertical="center" wrapText="1"/>
    </xf>
    <xf numFmtId="0" fontId="23" fillId="3" borderId="12" xfId="0" applyFont="1" applyFill="1" applyBorder="1" applyAlignment="1">
      <alignment vertical="center" wrapText="1"/>
    </xf>
    <xf numFmtId="164" fontId="6" fillId="0" borderId="20" xfId="0" applyNumberFormat="1" applyFont="1" applyBorder="1" applyAlignment="1">
      <alignment horizontal="center" vertical="center" wrapText="1"/>
    </xf>
    <xf numFmtId="0" fontId="24" fillId="0" borderId="4" xfId="0" applyFont="1" applyBorder="1" applyAlignment="1" applyProtection="1">
      <alignment vertical="center" wrapText="1"/>
      <protection locked="0"/>
    </xf>
    <xf numFmtId="0" fontId="25" fillId="0" borderId="4" xfId="0" applyFont="1" applyBorder="1" applyAlignment="1" applyProtection="1">
      <alignment vertical="center" wrapText="1"/>
      <protection locked="0"/>
    </xf>
    <xf numFmtId="0" fontId="25" fillId="0" borderId="12" xfId="0" applyFont="1" applyBorder="1" applyAlignment="1" applyProtection="1">
      <alignment vertical="center" wrapText="1"/>
      <protection locked="0"/>
    </xf>
    <xf numFmtId="164" fontId="15" fillId="0" borderId="20" xfId="0" applyNumberFormat="1" applyFont="1" applyBorder="1" applyAlignment="1">
      <alignment horizontal="center" vertical="center"/>
    </xf>
    <xf numFmtId="0" fontId="6" fillId="0" borderId="20" xfId="0" applyFont="1" applyBorder="1" applyAlignment="1">
      <alignment horizontal="center" vertical="center" wrapText="1"/>
    </xf>
    <xf numFmtId="0" fontId="22" fillId="0" borderId="4" xfId="0" applyFont="1" applyBorder="1" applyAlignment="1" applyProtection="1">
      <alignment vertical="center" wrapText="1"/>
      <protection locked="0"/>
    </xf>
    <xf numFmtId="0" fontId="21" fillId="0" borderId="4" xfId="0" applyFont="1" applyBorder="1" applyAlignment="1" applyProtection="1">
      <alignment vertical="center" wrapText="1"/>
      <protection locked="0"/>
    </xf>
    <xf numFmtId="0" fontId="21" fillId="0" borderId="12" xfId="0" applyFont="1" applyBorder="1" applyAlignment="1" applyProtection="1">
      <alignment vertical="center" wrapText="1"/>
      <protection locked="0"/>
    </xf>
    <xf numFmtId="0" fontId="8" fillId="0" borderId="0" xfId="0" applyFont="1" applyAlignment="1">
      <alignment vertical="center" wrapText="1"/>
    </xf>
    <xf numFmtId="0" fontId="8" fillId="0" borderId="5"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15" fillId="0" borderId="1"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64" fontId="6" fillId="0" borderId="3" xfId="0" applyNumberFormat="1" applyFont="1" applyBorder="1" applyAlignment="1">
      <alignment horizontal="center" vertical="center" wrapText="1"/>
    </xf>
    <xf numFmtId="0" fontId="29" fillId="0" borderId="0" xfId="0" applyFont="1" applyAlignment="1">
      <alignment vertical="center"/>
    </xf>
    <xf numFmtId="0" fontId="10" fillId="0" borderId="0" xfId="0" applyFont="1"/>
    <xf numFmtId="0" fontId="6" fillId="0" borderId="2" xfId="0" applyFont="1" applyBorder="1" applyAlignment="1">
      <alignment vertical="center" wrapText="1"/>
    </xf>
    <xf numFmtId="0" fontId="29" fillId="1" borderId="32" xfId="0" applyFont="1" applyFill="1" applyBorder="1" applyAlignment="1">
      <alignment vertical="center"/>
    </xf>
    <xf numFmtId="0" fontId="29" fillId="1" borderId="33" xfId="0" applyFont="1" applyFill="1" applyBorder="1" applyAlignment="1">
      <alignment vertical="center"/>
    </xf>
    <xf numFmtId="0" fontId="29" fillId="1" borderId="16" xfId="0" applyFont="1" applyFill="1" applyBorder="1" applyAlignment="1">
      <alignment vertical="center"/>
    </xf>
    <xf numFmtId="0" fontId="29" fillId="1" borderId="34" xfId="0" applyFont="1" applyFill="1" applyBorder="1" applyAlignment="1">
      <alignment vertical="center"/>
    </xf>
    <xf numFmtId="0" fontId="29" fillId="1" borderId="35" xfId="0" applyFont="1" applyFill="1" applyBorder="1" applyAlignment="1">
      <alignment vertical="center"/>
    </xf>
    <xf numFmtId="0" fontId="29" fillId="1" borderId="36" xfId="0" applyFont="1" applyFill="1" applyBorder="1" applyAlignment="1">
      <alignment vertical="center"/>
    </xf>
    <xf numFmtId="165" fontId="15" fillId="3" borderId="1" xfId="0" applyNumberFormat="1" applyFont="1" applyFill="1" applyBorder="1" applyAlignment="1">
      <alignment horizontal="center" vertical="center" wrapText="1"/>
    </xf>
    <xf numFmtId="0" fontId="15" fillId="3" borderId="2" xfId="0" applyFont="1" applyFill="1" applyBorder="1" applyAlignment="1">
      <alignment vertical="center" wrapText="1"/>
    </xf>
    <xf numFmtId="164" fontId="4" fillId="7"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166" fontId="6" fillId="0" borderId="1" xfId="0" applyNumberFormat="1" applyFont="1" applyBorder="1" applyAlignment="1">
      <alignment horizontal="center" vertical="center" wrapText="1"/>
    </xf>
    <xf numFmtId="166" fontId="6" fillId="0" borderId="3" xfId="0" applyNumberFormat="1" applyFont="1" applyBorder="1" applyAlignment="1">
      <alignment vertical="center" wrapText="1"/>
    </xf>
    <xf numFmtId="167" fontId="15" fillId="3" borderId="1" xfId="0" applyNumberFormat="1" applyFont="1" applyFill="1" applyBorder="1" applyAlignment="1">
      <alignment horizontal="center" vertical="center" wrapText="1"/>
    </xf>
    <xf numFmtId="167" fontId="15" fillId="3" borderId="3" xfId="0" applyNumberFormat="1" applyFont="1" applyFill="1" applyBorder="1" applyAlignment="1">
      <alignment horizontal="center" vertical="center" wrapText="1"/>
    </xf>
    <xf numFmtId="166" fontId="6" fillId="0" borderId="2" xfId="0" applyNumberFormat="1" applyFont="1" applyBorder="1" applyAlignment="1">
      <alignment vertical="center" wrapText="1"/>
    </xf>
    <xf numFmtId="164" fontId="4" fillId="7" borderId="3" xfId="0" applyNumberFormat="1" applyFont="1" applyFill="1" applyBorder="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0Nelson_Barre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20Carlos_Avil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20Daniel_Cort&#233;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5.%20Cristi&#225;n_Sole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6.%20Luis_Rubio%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7.%20Paola_Ro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 Nivel 1"/>
      <sheetName val="Matriz Level3"/>
      <sheetName val="Anexo C (Entrevista)"/>
      <sheetName val="Nivel 3"/>
    </sheetNames>
    <sheetDataSet>
      <sheetData sheetId="0" refreshError="1"/>
      <sheetData sheetId="1">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 Nivel 1"/>
      <sheetName val="Matriz Level3"/>
      <sheetName val="Anexo C (Entrevista)"/>
      <sheetName val="Nivel 3"/>
    </sheetNames>
    <sheetDataSet>
      <sheetData sheetId="0" refreshError="1"/>
      <sheetData sheetId="1">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 Nivel 1"/>
      <sheetName val="Matriz Level3"/>
      <sheetName val="Anexo C (Entrevista)"/>
      <sheetName val="Nivel 3"/>
    </sheetNames>
    <sheetDataSet>
      <sheetData sheetId="0" refreshError="1"/>
      <sheetData sheetId="1">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 Nivel 1"/>
      <sheetName val="Matriz Level3"/>
      <sheetName val="Anexo C (Entrevista)"/>
      <sheetName val="Nivel 3"/>
    </sheetNames>
    <sheetDataSet>
      <sheetData sheetId="0" refreshError="1"/>
      <sheetData sheetId="1">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 Nivel 1"/>
      <sheetName val="Matriz Level3"/>
      <sheetName val="Anexo C (Entrevista)"/>
      <sheetName val="Nivel 3"/>
    </sheetNames>
    <sheetDataSet>
      <sheetData sheetId="0" refreshError="1"/>
      <sheetData sheetId="1">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2"/>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 Nivel 1"/>
      <sheetName val="Matriz Level3"/>
      <sheetName val="Anexo C (Entrevista)"/>
      <sheetName val="Nivel 3"/>
    </sheetNames>
    <sheetDataSet>
      <sheetData sheetId="0" refreshError="1"/>
      <sheetData sheetId="1">
        <row r="2">
          <cell r="B2" t="str">
            <v>I.D. / Pregunta</v>
          </cell>
          <cell r="C2" t="str">
            <v>Procesos</v>
          </cell>
          <cell r="D2" t="str">
            <v>A.</v>
          </cell>
          <cell r="E2" t="str">
            <v>B.</v>
          </cell>
          <cell r="F2" t="str">
            <v>C.</v>
          </cell>
          <cell r="G2" t="str">
            <v>D.</v>
          </cell>
          <cell r="H2" t="str">
            <v>E.</v>
          </cell>
          <cell r="I2" t="str">
            <v>F.</v>
          </cell>
        </row>
        <row r="3">
          <cell r="B3">
            <v>1</v>
          </cell>
          <cell r="C3" t="str">
            <v>Procesos integrados</v>
          </cell>
          <cell r="D3">
            <v>2</v>
          </cell>
          <cell r="E3">
            <v>2</v>
          </cell>
          <cell r="F3">
            <v>4</v>
          </cell>
          <cell r="G3">
            <v>2</v>
          </cell>
          <cell r="H3">
            <v>4</v>
          </cell>
          <cell r="I3">
            <v>5</v>
          </cell>
        </row>
        <row r="4">
          <cell r="B4">
            <v>2</v>
          </cell>
          <cell r="C4" t="str">
            <v>Procesos integrados</v>
          </cell>
          <cell r="D4">
            <v>0</v>
          </cell>
          <cell r="E4">
            <v>0</v>
          </cell>
          <cell r="F4">
            <v>1</v>
          </cell>
          <cell r="G4">
            <v>3</v>
          </cell>
          <cell r="H4">
            <v>4</v>
          </cell>
          <cell r="I4">
            <v>5</v>
          </cell>
        </row>
        <row r="5">
          <cell r="B5">
            <v>3</v>
          </cell>
          <cell r="C5" t="str">
            <v>Procesos integrados</v>
          </cell>
          <cell r="D5">
            <v>0</v>
          </cell>
          <cell r="E5">
            <v>0</v>
          </cell>
          <cell r="F5">
            <v>3</v>
          </cell>
          <cell r="G5">
            <v>4</v>
          </cell>
          <cell r="H5">
            <v>5</v>
          </cell>
          <cell r="I5">
            <v>5</v>
          </cell>
        </row>
        <row r="6">
          <cell r="B6">
            <v>4</v>
          </cell>
          <cell r="C6" t="str">
            <v>Procesos integrados</v>
          </cell>
          <cell r="D6">
            <v>0</v>
          </cell>
          <cell r="E6">
            <v>1</v>
          </cell>
          <cell r="F6">
            <v>3</v>
          </cell>
          <cell r="G6">
            <v>4</v>
          </cell>
          <cell r="H6">
            <v>5</v>
          </cell>
          <cell r="I6">
            <v>5</v>
          </cell>
        </row>
        <row r="7">
          <cell r="B7">
            <v>5</v>
          </cell>
          <cell r="C7" t="str">
            <v>Procesos integrados</v>
          </cell>
          <cell r="D7">
            <v>0</v>
          </cell>
          <cell r="E7">
            <v>2</v>
          </cell>
          <cell r="F7">
            <v>2</v>
          </cell>
          <cell r="G7">
            <v>2</v>
          </cell>
          <cell r="H7">
            <v>5</v>
          </cell>
        </row>
        <row r="8">
          <cell r="B8">
            <v>6</v>
          </cell>
          <cell r="C8" t="str">
            <v>Procesos integrados</v>
          </cell>
          <cell r="D8">
            <v>0</v>
          </cell>
          <cell r="E8">
            <v>2</v>
          </cell>
          <cell r="F8">
            <v>4</v>
          </cell>
          <cell r="G8">
            <v>5</v>
          </cell>
        </row>
        <row r="9">
          <cell r="B9">
            <v>7</v>
          </cell>
          <cell r="C9" t="str">
            <v>Procesos integrados</v>
          </cell>
          <cell r="D9">
            <v>0</v>
          </cell>
          <cell r="E9">
            <v>5</v>
          </cell>
          <cell r="F9">
            <v>4</v>
          </cell>
          <cell r="G9">
            <v>2</v>
          </cell>
          <cell r="H9">
            <v>0</v>
          </cell>
        </row>
        <row r="10">
          <cell r="B10">
            <v>8</v>
          </cell>
          <cell r="C10" t="str">
            <v>Cultura</v>
          </cell>
          <cell r="D10">
            <v>0</v>
          </cell>
          <cell r="E10">
            <v>2</v>
          </cell>
          <cell r="F10">
            <v>3</v>
          </cell>
          <cell r="G10">
            <v>5</v>
          </cell>
        </row>
        <row r="11">
          <cell r="B11">
            <v>9</v>
          </cell>
          <cell r="C11" t="str">
            <v>Cultura</v>
          </cell>
          <cell r="D11">
            <v>1</v>
          </cell>
          <cell r="E11">
            <v>3</v>
          </cell>
          <cell r="F11">
            <v>4</v>
          </cell>
          <cell r="G11">
            <v>4</v>
          </cell>
          <cell r="H11">
            <v>5</v>
          </cell>
          <cell r="I11">
            <v>5</v>
          </cell>
        </row>
        <row r="12">
          <cell r="B12">
            <v>10</v>
          </cell>
          <cell r="C12" t="str">
            <v>Cultura</v>
          </cell>
          <cell r="D12">
            <v>1</v>
          </cell>
          <cell r="E12">
            <v>5</v>
          </cell>
          <cell r="F12">
            <v>4</v>
          </cell>
          <cell r="G12">
            <v>0</v>
          </cell>
        </row>
        <row r="13">
          <cell r="B13">
            <v>11</v>
          </cell>
          <cell r="C13" t="str">
            <v>Cultura</v>
          </cell>
          <cell r="D13">
            <v>3</v>
          </cell>
          <cell r="E13">
            <v>3</v>
          </cell>
          <cell r="F13">
            <v>3</v>
          </cell>
          <cell r="G13">
            <v>5</v>
          </cell>
          <cell r="H13">
            <v>0</v>
          </cell>
          <cell r="I13">
            <v>4</v>
          </cell>
        </row>
        <row r="14">
          <cell r="B14">
            <v>12</v>
          </cell>
          <cell r="C14" t="str">
            <v>Cultura</v>
          </cell>
          <cell r="D14">
            <v>1</v>
          </cell>
          <cell r="E14">
            <v>5</v>
          </cell>
          <cell r="F14">
            <v>5</v>
          </cell>
          <cell r="G14">
            <v>3</v>
          </cell>
        </row>
        <row r="15">
          <cell r="B15">
            <v>13</v>
          </cell>
          <cell r="C15" t="str">
            <v>Cultura</v>
          </cell>
          <cell r="D15">
            <v>2</v>
          </cell>
          <cell r="E15">
            <v>3</v>
          </cell>
          <cell r="F15">
            <v>4</v>
          </cell>
          <cell r="G15">
            <v>5</v>
          </cell>
          <cell r="H15">
            <v>4</v>
          </cell>
        </row>
        <row r="16">
          <cell r="B16">
            <v>14</v>
          </cell>
          <cell r="C16" t="str">
            <v>Cultura</v>
          </cell>
          <cell r="D16">
            <v>2</v>
          </cell>
          <cell r="E16">
            <v>3</v>
          </cell>
          <cell r="F16">
            <v>4</v>
          </cell>
          <cell r="G16">
            <v>5</v>
          </cell>
          <cell r="H16">
            <v>5</v>
          </cell>
        </row>
        <row r="17">
          <cell r="B17">
            <v>15</v>
          </cell>
          <cell r="C17" t="str">
            <v>Apoyo a la gestión</v>
          </cell>
          <cell r="D17">
            <v>1</v>
          </cell>
          <cell r="E17">
            <v>5</v>
          </cell>
          <cell r="F17">
            <v>5</v>
          </cell>
          <cell r="G17">
            <v>5</v>
          </cell>
          <cell r="H17">
            <v>0</v>
          </cell>
        </row>
        <row r="18">
          <cell r="B18">
            <v>16</v>
          </cell>
          <cell r="C18" t="str">
            <v>Apoyo a la gestión</v>
          </cell>
          <cell r="D18">
            <v>2</v>
          </cell>
          <cell r="E18">
            <v>3</v>
          </cell>
          <cell r="F18">
            <v>5</v>
          </cell>
          <cell r="G18">
            <v>0</v>
          </cell>
          <cell r="H18">
            <v>2</v>
          </cell>
        </row>
        <row r="19">
          <cell r="B19">
            <v>17</v>
          </cell>
          <cell r="C19" t="str">
            <v>Apoyo a la gestión</v>
          </cell>
          <cell r="D19">
            <v>3</v>
          </cell>
          <cell r="E19">
            <v>2</v>
          </cell>
          <cell r="F19">
            <v>5</v>
          </cell>
          <cell r="G19">
            <v>1</v>
          </cell>
          <cell r="H19">
            <v>0</v>
          </cell>
        </row>
        <row r="20">
          <cell r="B20">
            <v>18</v>
          </cell>
          <cell r="C20" t="str">
            <v>Apoyo a la gestión</v>
          </cell>
          <cell r="D20">
            <v>2</v>
          </cell>
          <cell r="E20">
            <v>3</v>
          </cell>
          <cell r="F20">
            <v>5</v>
          </cell>
          <cell r="G20">
            <v>0</v>
          </cell>
          <cell r="H20">
            <v>3</v>
          </cell>
        </row>
        <row r="21">
          <cell r="B21">
            <v>19</v>
          </cell>
          <cell r="C21" t="str">
            <v>Apoyo a la gestión</v>
          </cell>
          <cell r="D21">
            <v>4</v>
          </cell>
          <cell r="E21">
            <v>1</v>
          </cell>
          <cell r="F21">
            <v>2</v>
          </cell>
          <cell r="G21">
            <v>5</v>
          </cell>
        </row>
        <row r="22">
          <cell r="B22">
            <v>20</v>
          </cell>
          <cell r="C22" t="str">
            <v>Apoyo a la gestión</v>
          </cell>
          <cell r="D22">
            <v>1</v>
          </cell>
          <cell r="E22">
            <v>1</v>
          </cell>
          <cell r="F22">
            <v>3</v>
          </cell>
          <cell r="G22">
            <v>4</v>
          </cell>
          <cell r="H22">
            <v>5</v>
          </cell>
        </row>
        <row r="23">
          <cell r="B23">
            <v>21</v>
          </cell>
          <cell r="C23" t="str">
            <v>Apoyo a la gestión</v>
          </cell>
          <cell r="D23">
            <v>1</v>
          </cell>
          <cell r="E23">
            <v>3</v>
          </cell>
          <cell r="F23">
            <v>5</v>
          </cell>
          <cell r="G23">
            <v>4</v>
          </cell>
          <cell r="H23">
            <v>4</v>
          </cell>
        </row>
        <row r="24">
          <cell r="B24">
            <v>22</v>
          </cell>
          <cell r="C24" t="str">
            <v>Entrenamiento y educación</v>
          </cell>
          <cell r="D24">
            <v>1</v>
          </cell>
          <cell r="E24">
            <v>3</v>
          </cell>
          <cell r="F24">
            <v>5</v>
          </cell>
          <cell r="G24">
            <v>5</v>
          </cell>
          <cell r="H24">
            <v>5</v>
          </cell>
        </row>
        <row r="25">
          <cell r="B25">
            <v>23</v>
          </cell>
          <cell r="C25" t="str">
            <v>Entrenamiento y educación</v>
          </cell>
          <cell r="D25">
            <v>0</v>
          </cell>
          <cell r="E25">
            <v>2</v>
          </cell>
          <cell r="F25">
            <v>4</v>
          </cell>
          <cell r="G25">
            <v>5</v>
          </cell>
          <cell r="H25">
            <v>5</v>
          </cell>
        </row>
        <row r="26">
          <cell r="B26">
            <v>24</v>
          </cell>
          <cell r="C26" t="str">
            <v>Entrenamiento y educación</v>
          </cell>
          <cell r="D26">
            <v>0</v>
          </cell>
          <cell r="E26">
            <v>3</v>
          </cell>
          <cell r="F26">
            <v>4</v>
          </cell>
          <cell r="G26">
            <v>5</v>
          </cell>
          <cell r="H26">
            <v>0</v>
          </cell>
        </row>
        <row r="27">
          <cell r="B27">
            <v>25</v>
          </cell>
          <cell r="C27" t="str">
            <v>Entrenamiento y educación</v>
          </cell>
          <cell r="D27">
            <v>2</v>
          </cell>
          <cell r="E27">
            <v>3</v>
          </cell>
          <cell r="F27">
            <v>4</v>
          </cell>
          <cell r="G27">
            <v>5</v>
          </cell>
        </row>
        <row r="28">
          <cell r="B28">
            <v>26</v>
          </cell>
          <cell r="C28" t="str">
            <v>Entrenamiento y educación</v>
          </cell>
          <cell r="D28">
            <v>2</v>
          </cell>
          <cell r="E28">
            <v>1</v>
          </cell>
          <cell r="F28">
            <v>2</v>
          </cell>
          <cell r="G28">
            <v>3</v>
          </cell>
          <cell r="H28">
            <v>5</v>
          </cell>
        </row>
        <row r="29">
          <cell r="B29">
            <v>27</v>
          </cell>
          <cell r="C29" t="str">
            <v>Entrenamiento y educación</v>
          </cell>
          <cell r="D29">
            <v>0</v>
          </cell>
          <cell r="E29">
            <v>1</v>
          </cell>
          <cell r="F29">
            <v>3</v>
          </cell>
          <cell r="G29">
            <v>5</v>
          </cell>
          <cell r="H29">
            <v>5</v>
          </cell>
        </row>
        <row r="30">
          <cell r="B30">
            <v>28</v>
          </cell>
          <cell r="C30" t="str">
            <v>Entrenamiento y educación</v>
          </cell>
          <cell r="D30">
            <v>0</v>
          </cell>
          <cell r="E30">
            <v>1</v>
          </cell>
          <cell r="F30">
            <v>3</v>
          </cell>
          <cell r="G30">
            <v>4</v>
          </cell>
          <cell r="H30">
            <v>5</v>
          </cell>
        </row>
        <row r="31">
          <cell r="B31">
            <v>29</v>
          </cell>
          <cell r="C31" t="str">
            <v>Gestión informal de proyectos</v>
          </cell>
          <cell r="D31">
            <v>2</v>
          </cell>
          <cell r="E31">
            <v>4</v>
          </cell>
          <cell r="F31">
            <v>5</v>
          </cell>
          <cell r="G31">
            <v>1</v>
          </cell>
          <cell r="H31">
            <v>0</v>
          </cell>
        </row>
        <row r="32">
          <cell r="B32">
            <v>30</v>
          </cell>
          <cell r="C32" t="str">
            <v>Gestión informal de proyectos</v>
          </cell>
          <cell r="D32">
            <v>0</v>
          </cell>
          <cell r="E32">
            <v>3</v>
          </cell>
          <cell r="F32">
            <v>4</v>
          </cell>
          <cell r="G32">
            <v>5</v>
          </cell>
          <cell r="H32">
            <v>0</v>
          </cell>
        </row>
        <row r="33">
          <cell r="B33">
            <v>31</v>
          </cell>
          <cell r="C33" t="str">
            <v>Gestión informal de proyectos</v>
          </cell>
          <cell r="D33">
            <v>5</v>
          </cell>
          <cell r="E33">
            <v>2</v>
          </cell>
          <cell r="F33">
            <v>3</v>
          </cell>
          <cell r="G33">
            <v>1</v>
          </cell>
          <cell r="H33">
            <v>0</v>
          </cell>
        </row>
        <row r="34">
          <cell r="B34">
            <v>32</v>
          </cell>
          <cell r="C34" t="str">
            <v>Gestión informal de proyectos</v>
          </cell>
          <cell r="D34">
            <v>3</v>
          </cell>
          <cell r="E34">
            <v>5</v>
          </cell>
          <cell r="F34">
            <v>4</v>
          </cell>
          <cell r="G34">
            <v>2</v>
          </cell>
          <cell r="H34">
            <v>1</v>
          </cell>
        </row>
        <row r="35">
          <cell r="B35">
            <v>33</v>
          </cell>
          <cell r="C35" t="str">
            <v>Gestión informal de proyectos</v>
          </cell>
          <cell r="D35">
            <v>2</v>
          </cell>
          <cell r="E35">
            <v>3</v>
          </cell>
          <cell r="F35">
            <v>4</v>
          </cell>
          <cell r="G35">
            <v>5</v>
          </cell>
          <cell r="H35">
            <v>0</v>
          </cell>
        </row>
        <row r="36">
          <cell r="B36">
            <v>34</v>
          </cell>
          <cell r="C36" t="str">
            <v>Gestión informal de proyectos</v>
          </cell>
          <cell r="D36">
            <v>4</v>
          </cell>
          <cell r="E36">
            <v>5</v>
          </cell>
          <cell r="F36">
            <v>3</v>
          </cell>
          <cell r="G36">
            <v>1</v>
          </cell>
          <cell r="H36">
            <v>0</v>
          </cell>
        </row>
        <row r="37">
          <cell r="B37">
            <v>35</v>
          </cell>
          <cell r="C37" t="str">
            <v>Gestión informal de proyectos</v>
          </cell>
          <cell r="D37">
            <v>3</v>
          </cell>
          <cell r="E37">
            <v>4</v>
          </cell>
          <cell r="F37">
            <v>3</v>
          </cell>
          <cell r="G37">
            <v>5</v>
          </cell>
        </row>
        <row r="38">
          <cell r="B38">
            <v>36</v>
          </cell>
          <cell r="C38" t="str">
            <v>Excelencia conductual</v>
          </cell>
          <cell r="D38">
            <v>1</v>
          </cell>
          <cell r="E38">
            <v>2</v>
          </cell>
          <cell r="F38">
            <v>4</v>
          </cell>
          <cell r="G38">
            <v>5</v>
          </cell>
          <cell r="H38">
            <v>0</v>
          </cell>
        </row>
        <row r="39">
          <cell r="B39">
            <v>37</v>
          </cell>
          <cell r="C39" t="str">
            <v>Excelencia conductual</v>
          </cell>
          <cell r="D39">
            <v>5</v>
          </cell>
          <cell r="E39">
            <v>1</v>
          </cell>
          <cell r="F39">
            <v>4</v>
          </cell>
          <cell r="G39">
            <v>2</v>
          </cell>
        </row>
        <row r="40">
          <cell r="B40">
            <v>38</v>
          </cell>
          <cell r="C40" t="str">
            <v>Excelencia conductual</v>
          </cell>
          <cell r="D40">
            <v>3</v>
          </cell>
          <cell r="E40">
            <v>5</v>
          </cell>
          <cell r="F40">
            <v>5</v>
          </cell>
          <cell r="G40">
            <v>5</v>
          </cell>
          <cell r="H40">
            <v>4</v>
          </cell>
        </row>
        <row r="41">
          <cell r="B41">
            <v>39</v>
          </cell>
          <cell r="C41" t="str">
            <v>Excelencia conductual</v>
          </cell>
          <cell r="D41">
            <v>2</v>
          </cell>
          <cell r="E41">
            <v>2</v>
          </cell>
          <cell r="F41">
            <v>2</v>
          </cell>
          <cell r="G41">
            <v>5</v>
          </cell>
          <cell r="H41">
            <v>3</v>
          </cell>
        </row>
        <row r="42">
          <cell r="B42">
            <v>40</v>
          </cell>
          <cell r="C42" t="str">
            <v>Excelencia conductual</v>
          </cell>
          <cell r="D42">
            <v>3</v>
          </cell>
          <cell r="E42">
            <v>3</v>
          </cell>
          <cell r="F42">
            <v>5</v>
          </cell>
          <cell r="G42">
            <v>1</v>
          </cell>
        </row>
        <row r="43">
          <cell r="B43">
            <v>41</v>
          </cell>
          <cell r="C43" t="str">
            <v>Excelencia conductual</v>
          </cell>
          <cell r="D43">
            <v>5</v>
          </cell>
          <cell r="E43">
            <v>3</v>
          </cell>
          <cell r="F43">
            <v>4</v>
          </cell>
          <cell r="G43">
            <v>1</v>
          </cell>
        </row>
        <row r="44">
          <cell r="B44">
            <v>42</v>
          </cell>
          <cell r="C44" t="str">
            <v>Excelencia conductual</v>
          </cell>
          <cell r="D44">
            <v>5</v>
          </cell>
          <cell r="E44">
            <v>4</v>
          </cell>
          <cell r="F44">
            <v>2</v>
          </cell>
          <cell r="G44">
            <v>1</v>
          </cell>
          <cell r="H44">
            <v>1</v>
          </cell>
        </row>
      </sheetData>
      <sheetData sheetId="2"/>
      <sheetData sheetId="3"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5"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7"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13" t="s">
        <v>116</v>
      </c>
      <c r="B3" s="17" t="s">
        <v>117</v>
      </c>
      <c r="C3" s="13" t="s">
        <v>115</v>
      </c>
      <c r="D3" s="13" t="s">
        <v>14</v>
      </c>
      <c r="E3" s="13" t="s">
        <v>114</v>
      </c>
      <c r="G3" s="13" t="s">
        <v>103</v>
      </c>
      <c r="H3" s="13" t="s">
        <v>64</v>
      </c>
      <c r="I3" s="13" t="s">
        <v>13</v>
      </c>
      <c r="K3" s="23" t="s">
        <v>119</v>
      </c>
      <c r="L3" s="7" t="s">
        <v>118</v>
      </c>
    </row>
    <row r="4" spans="1:13" x14ac:dyDescent="0.3">
      <c r="A4" s="22">
        <v>1</v>
      </c>
      <c r="B4" s="18" t="s">
        <v>15</v>
      </c>
      <c r="C4" s="19">
        <f>IFERROR(_xlfn.XMATCH(E4,$B$4:$B$83,0,1),"Not included")</f>
        <v>1</v>
      </c>
      <c r="D4" s="19">
        <v>1</v>
      </c>
      <c r="E4" s="18" t="s">
        <v>15</v>
      </c>
      <c r="G4" s="20">
        <f>IFERROR(_xlfn.XMATCH(B4,$E$4:$E$83,0,1),"Not include")</f>
        <v>1</v>
      </c>
      <c r="H4" s="15" t="s">
        <v>3</v>
      </c>
      <c r="I4" s="14" t="s">
        <v>65</v>
      </c>
    </row>
    <row r="5" spans="1:13" ht="20.399999999999999" x14ac:dyDescent="0.3">
      <c r="A5" s="22">
        <v>2</v>
      </c>
      <c r="B5" s="18" t="s">
        <v>72</v>
      </c>
      <c r="C5" s="19">
        <f>IFERROR(_xlfn.XMATCH(E5,$B$4:$B$83,0,1),"Not included")</f>
        <v>3</v>
      </c>
      <c r="D5" s="19">
        <v>2</v>
      </c>
      <c r="E5" s="18" t="s">
        <v>16</v>
      </c>
      <c r="G5" s="20" t="str">
        <f t="shared" ref="G5:G68" si="0">IFERROR(_xlfn.XMATCH(B5,$E$4:$E$83,0,1),"Not include")</f>
        <v>Not include</v>
      </c>
      <c r="H5" s="15" t="s">
        <v>1</v>
      </c>
      <c r="I5" s="14" t="s">
        <v>66</v>
      </c>
      <c r="K5" s="26" t="s">
        <v>121</v>
      </c>
      <c r="L5" s="15" t="s">
        <v>120</v>
      </c>
      <c r="M5" s="7"/>
    </row>
    <row r="6" spans="1:13" ht="20.399999999999999" x14ac:dyDescent="0.3">
      <c r="A6" s="22">
        <v>3</v>
      </c>
      <c r="B6" s="18" t="s">
        <v>16</v>
      </c>
      <c r="C6" s="19">
        <f t="shared" ref="C6:C68" si="1">IFERROR(_xlfn.XMATCH(E6,$B$4:$B$83,0,1),"Not included")</f>
        <v>4</v>
      </c>
      <c r="D6" s="19">
        <v>3</v>
      </c>
      <c r="E6" s="18" t="s">
        <v>17</v>
      </c>
      <c r="G6" s="20">
        <f t="shared" si="0"/>
        <v>2</v>
      </c>
      <c r="H6" s="15" t="s">
        <v>0</v>
      </c>
      <c r="I6" s="16" t="s">
        <v>71</v>
      </c>
      <c r="K6" s="24" t="s">
        <v>68</v>
      </c>
      <c r="L6" s="25">
        <v>5</v>
      </c>
      <c r="M6" s="7"/>
    </row>
    <row r="7" spans="1:13" ht="30.6" x14ac:dyDescent="0.3">
      <c r="A7" s="22">
        <v>4</v>
      </c>
      <c r="B7" s="18" t="s">
        <v>17</v>
      </c>
      <c r="C7" s="19">
        <f t="shared" si="1"/>
        <v>6</v>
      </c>
      <c r="D7" s="19">
        <v>4</v>
      </c>
      <c r="E7" s="18" t="s">
        <v>18</v>
      </c>
      <c r="G7" s="20">
        <f t="shared" si="0"/>
        <v>3</v>
      </c>
      <c r="H7" s="15" t="s">
        <v>0</v>
      </c>
      <c r="I7" s="14" t="s">
        <v>189</v>
      </c>
      <c r="K7" s="24" t="s">
        <v>69</v>
      </c>
      <c r="L7" s="25">
        <v>6</v>
      </c>
      <c r="M7" s="7"/>
    </row>
    <row r="8" spans="1:13" ht="20.399999999999999" x14ac:dyDescent="0.3">
      <c r="A8" s="22">
        <v>5</v>
      </c>
      <c r="B8" s="18" t="s">
        <v>73</v>
      </c>
      <c r="C8" s="19">
        <f t="shared" si="1"/>
        <v>7</v>
      </c>
      <c r="D8" s="19">
        <v>5</v>
      </c>
      <c r="E8" s="18" t="s">
        <v>19</v>
      </c>
      <c r="G8" s="20" t="str">
        <f t="shared" si="0"/>
        <v>Not include</v>
      </c>
      <c r="H8" s="15" t="s">
        <v>0</v>
      </c>
      <c r="I8" s="14" t="s">
        <v>67</v>
      </c>
      <c r="K8" s="24" t="s">
        <v>71</v>
      </c>
      <c r="L8" s="25">
        <v>5</v>
      </c>
      <c r="M8" s="7"/>
    </row>
    <row r="9" spans="1:13" ht="30.6" x14ac:dyDescent="0.3">
      <c r="A9" s="22">
        <v>6</v>
      </c>
      <c r="B9" s="18" t="s">
        <v>18</v>
      </c>
      <c r="C9" s="19">
        <f t="shared" si="1"/>
        <v>8</v>
      </c>
      <c r="D9" s="19">
        <v>6</v>
      </c>
      <c r="E9" s="18" t="s">
        <v>20</v>
      </c>
      <c r="G9" s="20">
        <f t="shared" si="0"/>
        <v>4</v>
      </c>
      <c r="H9" s="15" t="s">
        <v>1</v>
      </c>
      <c r="I9" s="14" t="s">
        <v>68</v>
      </c>
      <c r="K9" s="24" t="s">
        <v>189</v>
      </c>
      <c r="L9" s="25">
        <v>7</v>
      </c>
      <c r="M9" s="7"/>
    </row>
    <row r="10" spans="1:13" ht="30.6" x14ac:dyDescent="0.3">
      <c r="A10" s="22">
        <v>7</v>
      </c>
      <c r="B10" s="18" t="s">
        <v>19</v>
      </c>
      <c r="C10" s="19">
        <f t="shared" si="1"/>
        <v>9</v>
      </c>
      <c r="D10" s="19">
        <v>7</v>
      </c>
      <c r="E10" s="18" t="s">
        <v>21</v>
      </c>
      <c r="G10" s="20">
        <f t="shared" si="0"/>
        <v>5</v>
      </c>
      <c r="H10" s="15" t="s">
        <v>1</v>
      </c>
      <c r="I10" s="16" t="s">
        <v>70</v>
      </c>
      <c r="K10" s="24" t="s">
        <v>67</v>
      </c>
      <c r="L10" s="25">
        <v>7</v>
      </c>
      <c r="M10" s="7"/>
    </row>
    <row r="11" spans="1:13" ht="20.399999999999999" x14ac:dyDescent="0.3">
      <c r="A11" s="22">
        <v>8</v>
      </c>
      <c r="B11" s="18" t="s">
        <v>20</v>
      </c>
      <c r="C11" s="19">
        <f t="shared" si="1"/>
        <v>10</v>
      </c>
      <c r="D11" s="19">
        <v>8</v>
      </c>
      <c r="E11" s="18" t="s">
        <v>22</v>
      </c>
      <c r="G11" s="20">
        <f t="shared" si="0"/>
        <v>6</v>
      </c>
      <c r="H11" s="15" t="s">
        <v>2</v>
      </c>
      <c r="I11" s="16" t="s">
        <v>69</v>
      </c>
      <c r="K11" s="24" t="s">
        <v>70</v>
      </c>
      <c r="L11" s="25">
        <v>7</v>
      </c>
      <c r="M11" s="7"/>
    </row>
    <row r="12" spans="1:13" ht="30.6" x14ac:dyDescent="0.3">
      <c r="A12" s="22">
        <v>9</v>
      </c>
      <c r="B12" s="18" t="s">
        <v>21</v>
      </c>
      <c r="C12" s="19">
        <f t="shared" si="1"/>
        <v>13</v>
      </c>
      <c r="D12" s="19">
        <v>9</v>
      </c>
      <c r="E12" s="18" t="s">
        <v>23</v>
      </c>
      <c r="G12" s="20">
        <f t="shared" si="0"/>
        <v>7</v>
      </c>
      <c r="H12" s="15" t="s">
        <v>0</v>
      </c>
      <c r="I12" s="14" t="s">
        <v>67</v>
      </c>
      <c r="K12" s="24" t="s">
        <v>65</v>
      </c>
      <c r="L12" s="25">
        <v>8</v>
      </c>
      <c r="M12" s="7"/>
    </row>
    <row r="13" spans="1:13" ht="20.399999999999999" x14ac:dyDescent="0.3">
      <c r="A13" s="22">
        <v>10</v>
      </c>
      <c r="B13" s="18" t="s">
        <v>22</v>
      </c>
      <c r="C13" s="19">
        <f t="shared" si="1"/>
        <v>14</v>
      </c>
      <c r="D13" s="19">
        <v>10</v>
      </c>
      <c r="E13" s="18" t="s">
        <v>24</v>
      </c>
      <c r="G13" s="20">
        <f t="shared" si="0"/>
        <v>8</v>
      </c>
      <c r="H13" s="15" t="s">
        <v>3</v>
      </c>
      <c r="I13" s="14" t="s">
        <v>189</v>
      </c>
      <c r="K13" s="24" t="s">
        <v>66</v>
      </c>
      <c r="L13" s="25">
        <v>5</v>
      </c>
      <c r="M13" s="7"/>
    </row>
    <row r="14" spans="1:13" ht="51" x14ac:dyDescent="0.3">
      <c r="A14" s="22">
        <v>11</v>
      </c>
      <c r="B14" s="18" t="s">
        <v>74</v>
      </c>
      <c r="C14" s="19">
        <f t="shared" si="1"/>
        <v>15</v>
      </c>
      <c r="D14" s="19">
        <v>11</v>
      </c>
      <c r="E14" s="18" t="s">
        <v>25</v>
      </c>
      <c r="G14" s="20" t="str">
        <f t="shared" si="0"/>
        <v>Not include</v>
      </c>
      <c r="H14" s="15" t="s">
        <v>2</v>
      </c>
      <c r="I14" s="16" t="s">
        <v>71</v>
      </c>
      <c r="K14" s="24" t="s">
        <v>122</v>
      </c>
      <c r="L14" s="25">
        <v>50</v>
      </c>
      <c r="M14" s="7"/>
    </row>
    <row r="15" spans="1:13" ht="20.399999999999999" x14ac:dyDescent="0.3">
      <c r="A15" s="22">
        <v>12</v>
      </c>
      <c r="B15" s="18" t="s">
        <v>75</v>
      </c>
      <c r="C15" s="19">
        <f t="shared" si="1"/>
        <v>17</v>
      </c>
      <c r="D15" s="19">
        <v>12</v>
      </c>
      <c r="E15" s="18" t="s">
        <v>26</v>
      </c>
      <c r="G15" s="20" t="str">
        <f t="shared" si="0"/>
        <v>Not include</v>
      </c>
      <c r="H15" s="15" t="s">
        <v>0</v>
      </c>
      <c r="I15" s="16" t="s">
        <v>69</v>
      </c>
      <c r="K15" s="7"/>
      <c r="L15" s="7"/>
      <c r="M15" s="7"/>
    </row>
    <row r="16" spans="1:13" ht="30.6" x14ac:dyDescent="0.3">
      <c r="A16" s="22">
        <v>13</v>
      </c>
      <c r="B16" s="18" t="s">
        <v>23</v>
      </c>
      <c r="C16" s="19">
        <f t="shared" si="1"/>
        <v>18</v>
      </c>
      <c r="D16" s="19">
        <v>13</v>
      </c>
      <c r="E16" s="18" t="s">
        <v>27</v>
      </c>
      <c r="G16" s="20">
        <f t="shared" si="0"/>
        <v>9</v>
      </c>
      <c r="H16" s="15" t="s">
        <v>1</v>
      </c>
      <c r="I16" s="14" t="s">
        <v>68</v>
      </c>
      <c r="K16" s="7"/>
      <c r="L16" s="7"/>
      <c r="M16" s="7"/>
    </row>
    <row r="17" spans="1:13" ht="20.399999999999999" x14ac:dyDescent="0.3">
      <c r="A17" s="22">
        <v>14</v>
      </c>
      <c r="B17" s="18" t="s">
        <v>24</v>
      </c>
      <c r="C17" s="19">
        <f t="shared" si="1"/>
        <v>21</v>
      </c>
      <c r="D17" s="19">
        <v>14</v>
      </c>
      <c r="E17" s="18" t="s">
        <v>28</v>
      </c>
      <c r="G17" s="20">
        <f t="shared" si="0"/>
        <v>10</v>
      </c>
      <c r="H17" s="15" t="s">
        <v>2</v>
      </c>
      <c r="I17" s="16" t="s">
        <v>70</v>
      </c>
      <c r="K17" s="7"/>
      <c r="L17" s="7"/>
      <c r="M17" s="7"/>
    </row>
    <row r="18" spans="1:13" ht="30.6" x14ac:dyDescent="0.3">
      <c r="A18" s="22">
        <v>15</v>
      </c>
      <c r="B18" s="18" t="s">
        <v>25</v>
      </c>
      <c r="C18" s="19">
        <f t="shared" si="1"/>
        <v>22</v>
      </c>
      <c r="D18" s="19">
        <v>15</v>
      </c>
      <c r="E18" s="18" t="s">
        <v>29</v>
      </c>
      <c r="G18" s="20">
        <f t="shared" si="0"/>
        <v>11</v>
      </c>
      <c r="H18" s="15" t="s">
        <v>3</v>
      </c>
      <c r="I18" s="14" t="s">
        <v>67</v>
      </c>
      <c r="K18" s="7"/>
      <c r="L18" s="7"/>
      <c r="M18" s="7"/>
    </row>
    <row r="19" spans="1:13" ht="30.6" x14ac:dyDescent="0.3">
      <c r="A19" s="22">
        <v>16</v>
      </c>
      <c r="B19" s="18" t="s">
        <v>76</v>
      </c>
      <c r="C19" s="19">
        <f t="shared" si="1"/>
        <v>25</v>
      </c>
      <c r="D19" s="19">
        <v>16</v>
      </c>
      <c r="E19" s="18" t="s">
        <v>30</v>
      </c>
      <c r="G19" s="20" t="str">
        <f t="shared" si="0"/>
        <v>Not include</v>
      </c>
      <c r="H19" s="15" t="s">
        <v>0</v>
      </c>
      <c r="I19" s="14" t="s">
        <v>65</v>
      </c>
      <c r="K19" s="7"/>
      <c r="L19" s="7"/>
      <c r="M19" s="7"/>
    </row>
    <row r="20" spans="1:13" ht="20.399999999999999" x14ac:dyDescent="0.3">
      <c r="A20" s="22">
        <v>17</v>
      </c>
      <c r="B20" s="18" t="s">
        <v>26</v>
      </c>
      <c r="C20" s="19">
        <f t="shared" si="1"/>
        <v>26</v>
      </c>
      <c r="D20" s="19">
        <v>17</v>
      </c>
      <c r="E20" s="18" t="s">
        <v>77</v>
      </c>
      <c r="G20" s="20">
        <f t="shared" si="0"/>
        <v>12</v>
      </c>
      <c r="H20" s="15" t="s">
        <v>2</v>
      </c>
      <c r="I20" s="14" t="s">
        <v>66</v>
      </c>
      <c r="K20" s="7"/>
      <c r="L20" s="7"/>
      <c r="M20" s="7"/>
    </row>
    <row r="21" spans="1:13" ht="20.399999999999999" x14ac:dyDescent="0.3">
      <c r="A21" s="22">
        <v>18</v>
      </c>
      <c r="B21" s="18" t="s">
        <v>27</v>
      </c>
      <c r="C21" s="19">
        <f t="shared" si="1"/>
        <v>27</v>
      </c>
      <c r="D21" s="19">
        <v>18</v>
      </c>
      <c r="E21" s="18" t="s">
        <v>31</v>
      </c>
      <c r="G21" s="20">
        <f t="shared" si="0"/>
        <v>13</v>
      </c>
      <c r="H21" s="15" t="s">
        <v>0</v>
      </c>
      <c r="I21" s="14" t="s">
        <v>189</v>
      </c>
      <c r="K21" s="7"/>
      <c r="L21" s="7"/>
      <c r="M21" s="7"/>
    </row>
    <row r="22" spans="1:13" ht="51" x14ac:dyDescent="0.3">
      <c r="A22" s="22">
        <v>19</v>
      </c>
      <c r="B22" s="18" t="s">
        <v>78</v>
      </c>
      <c r="C22" s="19">
        <f t="shared" si="1"/>
        <v>28</v>
      </c>
      <c r="D22" s="19">
        <v>19</v>
      </c>
      <c r="E22" s="18" t="s">
        <v>32</v>
      </c>
      <c r="G22" s="20" t="str">
        <f t="shared" si="0"/>
        <v>Not include</v>
      </c>
      <c r="H22" s="15" t="s">
        <v>3</v>
      </c>
      <c r="I22" s="14" t="s">
        <v>67</v>
      </c>
      <c r="K22" s="7"/>
      <c r="L22" s="7"/>
      <c r="M22" s="7"/>
    </row>
    <row r="23" spans="1:13" ht="20.399999999999999" x14ac:dyDescent="0.3">
      <c r="A23" s="22">
        <v>20</v>
      </c>
      <c r="B23" s="18" t="s">
        <v>79</v>
      </c>
      <c r="C23" s="19">
        <f t="shared" si="1"/>
        <v>31</v>
      </c>
      <c r="D23" s="19">
        <v>20</v>
      </c>
      <c r="E23" s="18" t="s">
        <v>33</v>
      </c>
      <c r="G23" s="20" t="str">
        <f t="shared" si="0"/>
        <v>Not include</v>
      </c>
      <c r="H23" s="15" t="s">
        <v>1</v>
      </c>
      <c r="I23" s="16" t="s">
        <v>71</v>
      </c>
      <c r="K23" s="7"/>
      <c r="L23" s="7"/>
    </row>
    <row r="24" spans="1:13" ht="30.6" x14ac:dyDescent="0.3">
      <c r="A24" s="22">
        <v>21</v>
      </c>
      <c r="B24" s="18" t="s">
        <v>28</v>
      </c>
      <c r="C24" s="19">
        <f t="shared" si="1"/>
        <v>34</v>
      </c>
      <c r="D24" s="19">
        <v>21</v>
      </c>
      <c r="E24" s="18" t="s">
        <v>34</v>
      </c>
      <c r="G24" s="20">
        <f t="shared" si="0"/>
        <v>14</v>
      </c>
      <c r="H24" s="15" t="s">
        <v>2</v>
      </c>
      <c r="I24" s="14" t="s">
        <v>65</v>
      </c>
      <c r="K24" s="7"/>
      <c r="L24" s="7"/>
    </row>
    <row r="25" spans="1:13" ht="30.6" x14ac:dyDescent="0.3">
      <c r="A25" s="22">
        <v>22</v>
      </c>
      <c r="B25" s="18" t="s">
        <v>29</v>
      </c>
      <c r="C25" s="19">
        <f t="shared" si="1"/>
        <v>35</v>
      </c>
      <c r="D25" s="19">
        <v>22</v>
      </c>
      <c r="E25" s="18" t="s">
        <v>35</v>
      </c>
      <c r="G25" s="20">
        <f t="shared" si="0"/>
        <v>15</v>
      </c>
      <c r="H25" s="15" t="s">
        <v>3</v>
      </c>
      <c r="I25" s="16" t="s">
        <v>69</v>
      </c>
      <c r="K25" s="7"/>
      <c r="L25" s="7"/>
    </row>
    <row r="26" spans="1:13" ht="30.6" x14ac:dyDescent="0.3">
      <c r="A26" s="22">
        <v>23</v>
      </c>
      <c r="B26" s="18" t="s">
        <v>80</v>
      </c>
      <c r="C26" s="19">
        <f t="shared" si="1"/>
        <v>36</v>
      </c>
      <c r="D26" s="19">
        <v>23</v>
      </c>
      <c r="E26" s="18" t="s">
        <v>36</v>
      </c>
      <c r="G26" s="20" t="str">
        <f t="shared" si="0"/>
        <v>Not include</v>
      </c>
      <c r="H26" s="15" t="s">
        <v>1</v>
      </c>
      <c r="I26" s="14" t="s">
        <v>68</v>
      </c>
      <c r="K26" s="7"/>
      <c r="L26" s="7"/>
    </row>
    <row r="27" spans="1:13" x14ac:dyDescent="0.3">
      <c r="A27" s="22">
        <v>24</v>
      </c>
      <c r="B27" s="18" t="s">
        <v>81</v>
      </c>
      <c r="C27" s="19">
        <f t="shared" si="1"/>
        <v>38</v>
      </c>
      <c r="D27" s="19">
        <v>24</v>
      </c>
      <c r="E27" s="18" t="s">
        <v>37</v>
      </c>
      <c r="G27" s="20" t="str">
        <f t="shared" si="0"/>
        <v>Not include</v>
      </c>
      <c r="H27" s="15" t="s">
        <v>3</v>
      </c>
      <c r="I27" s="14" t="s">
        <v>66</v>
      </c>
      <c r="K27" s="7"/>
      <c r="L27" s="7"/>
    </row>
    <row r="28" spans="1:13" ht="20.399999999999999" x14ac:dyDescent="0.3">
      <c r="A28" s="22">
        <v>25</v>
      </c>
      <c r="B28" s="18" t="s">
        <v>30</v>
      </c>
      <c r="C28" s="19">
        <f t="shared" si="1"/>
        <v>39</v>
      </c>
      <c r="D28" s="19">
        <v>25</v>
      </c>
      <c r="E28" s="18" t="s">
        <v>38</v>
      </c>
      <c r="G28" s="20">
        <f t="shared" si="0"/>
        <v>16</v>
      </c>
      <c r="H28" s="15" t="s">
        <v>1</v>
      </c>
      <c r="I28" s="16" t="s">
        <v>70</v>
      </c>
      <c r="K28" s="7"/>
      <c r="L28" s="7"/>
    </row>
    <row r="29" spans="1:13" ht="20.399999999999999" x14ac:dyDescent="0.3">
      <c r="A29" s="22">
        <v>26</v>
      </c>
      <c r="B29" s="18" t="s">
        <v>77</v>
      </c>
      <c r="C29" s="19">
        <f t="shared" si="1"/>
        <v>41</v>
      </c>
      <c r="D29" s="19">
        <v>26</v>
      </c>
      <c r="E29" s="18" t="s">
        <v>39</v>
      </c>
      <c r="G29" s="20">
        <f t="shared" si="0"/>
        <v>17</v>
      </c>
      <c r="H29" s="15" t="s">
        <v>2</v>
      </c>
      <c r="I29" s="14" t="s">
        <v>189</v>
      </c>
      <c r="K29" s="7"/>
      <c r="L29" s="7"/>
    </row>
    <row r="30" spans="1:13" ht="20.399999999999999" x14ac:dyDescent="0.3">
      <c r="A30" s="22">
        <v>27</v>
      </c>
      <c r="B30" s="18" t="s">
        <v>31</v>
      </c>
      <c r="C30" s="19">
        <f t="shared" si="1"/>
        <v>45</v>
      </c>
      <c r="D30" s="19">
        <v>27</v>
      </c>
      <c r="E30" s="18" t="s">
        <v>40</v>
      </c>
      <c r="G30" s="20">
        <f t="shared" si="0"/>
        <v>18</v>
      </c>
      <c r="H30" s="15" t="s">
        <v>1</v>
      </c>
      <c r="I30" s="14" t="s">
        <v>65</v>
      </c>
      <c r="K30" s="7"/>
      <c r="L30" s="7"/>
    </row>
    <row r="31" spans="1:13" ht="40.799999999999997" x14ac:dyDescent="0.3">
      <c r="A31" s="22">
        <v>28</v>
      </c>
      <c r="B31" s="18" t="s">
        <v>32</v>
      </c>
      <c r="C31" s="19">
        <f t="shared" si="1"/>
        <v>47</v>
      </c>
      <c r="D31" s="19">
        <v>28</v>
      </c>
      <c r="E31" s="18" t="s">
        <v>41</v>
      </c>
      <c r="G31" s="20">
        <f t="shared" si="0"/>
        <v>19</v>
      </c>
      <c r="H31" s="15" t="s">
        <v>0</v>
      </c>
      <c r="I31" s="14" t="s">
        <v>67</v>
      </c>
      <c r="K31" s="7"/>
      <c r="L31" s="7"/>
    </row>
    <row r="32" spans="1:13" ht="20.399999999999999" x14ac:dyDescent="0.3">
      <c r="A32" s="22">
        <v>29</v>
      </c>
      <c r="B32" s="18" t="s">
        <v>82</v>
      </c>
      <c r="C32" s="19">
        <f t="shared" si="1"/>
        <v>49</v>
      </c>
      <c r="D32" s="19">
        <v>29</v>
      </c>
      <c r="E32" s="18" t="s">
        <v>42</v>
      </c>
      <c r="G32" s="20" t="str">
        <f t="shared" si="0"/>
        <v>Not include</v>
      </c>
      <c r="H32" s="15" t="s">
        <v>3</v>
      </c>
      <c r="I32" s="16" t="s">
        <v>70</v>
      </c>
      <c r="K32" s="7"/>
      <c r="L32" s="7"/>
    </row>
    <row r="33" spans="1:12" ht="51" x14ac:dyDescent="0.3">
      <c r="A33" s="22">
        <v>30</v>
      </c>
      <c r="B33" s="18" t="s">
        <v>83</v>
      </c>
      <c r="C33" s="19">
        <f t="shared" si="1"/>
        <v>50</v>
      </c>
      <c r="D33" s="19">
        <v>30</v>
      </c>
      <c r="E33" s="18" t="s">
        <v>113</v>
      </c>
      <c r="G33" s="20" t="str">
        <f t="shared" si="0"/>
        <v>Not include</v>
      </c>
      <c r="H33" s="15" t="s">
        <v>1</v>
      </c>
      <c r="I33" s="16" t="s">
        <v>71</v>
      </c>
      <c r="K33" s="7"/>
      <c r="L33" s="7"/>
    </row>
    <row r="34" spans="1:12" x14ac:dyDescent="0.3">
      <c r="A34" s="22">
        <v>31</v>
      </c>
      <c r="B34" s="18" t="s">
        <v>33</v>
      </c>
      <c r="C34" s="19">
        <f t="shared" si="1"/>
        <v>51</v>
      </c>
      <c r="D34" s="19">
        <v>31</v>
      </c>
      <c r="E34" s="18" t="s">
        <v>43</v>
      </c>
      <c r="G34" s="20">
        <f t="shared" si="0"/>
        <v>20</v>
      </c>
      <c r="H34" s="15" t="s">
        <v>2</v>
      </c>
      <c r="I34" s="14" t="s">
        <v>66</v>
      </c>
      <c r="K34" s="7"/>
      <c r="L34" s="7"/>
    </row>
    <row r="35" spans="1:12" ht="30.6" x14ac:dyDescent="0.3">
      <c r="A35" s="22">
        <v>32</v>
      </c>
      <c r="B35" s="18" t="s">
        <v>84</v>
      </c>
      <c r="C35" s="19">
        <f t="shared" si="1"/>
        <v>52</v>
      </c>
      <c r="D35" s="19">
        <v>32</v>
      </c>
      <c r="E35" s="18" t="s">
        <v>44</v>
      </c>
      <c r="G35" s="20" t="str">
        <f t="shared" si="0"/>
        <v>Not include</v>
      </c>
      <c r="H35" s="15" t="s">
        <v>0</v>
      </c>
      <c r="I35" s="14" t="s">
        <v>65</v>
      </c>
      <c r="K35" s="7"/>
      <c r="L35" s="7"/>
    </row>
    <row r="36" spans="1:12" ht="30.6" x14ac:dyDescent="0.3">
      <c r="A36" s="22">
        <v>33</v>
      </c>
      <c r="B36" s="18" t="s">
        <v>85</v>
      </c>
      <c r="C36" s="19">
        <f t="shared" si="1"/>
        <v>53</v>
      </c>
      <c r="D36" s="19">
        <v>33</v>
      </c>
      <c r="E36" s="18" t="s">
        <v>45</v>
      </c>
      <c r="G36" s="20" t="str">
        <f t="shared" si="0"/>
        <v>Not include</v>
      </c>
      <c r="H36" s="15" t="s">
        <v>0</v>
      </c>
      <c r="I36" s="14" t="s">
        <v>66</v>
      </c>
      <c r="K36" s="7"/>
      <c r="L36" s="7"/>
    </row>
    <row r="37" spans="1:12" ht="30.6" x14ac:dyDescent="0.3">
      <c r="A37" s="22">
        <v>34</v>
      </c>
      <c r="B37" s="18" t="s">
        <v>34</v>
      </c>
      <c r="C37" s="19">
        <f t="shared" si="1"/>
        <v>55</v>
      </c>
      <c r="D37" s="19">
        <v>34</v>
      </c>
      <c r="E37" s="18" t="s">
        <v>46</v>
      </c>
      <c r="G37" s="20">
        <f t="shared" si="0"/>
        <v>21</v>
      </c>
      <c r="H37" s="15" t="s">
        <v>1</v>
      </c>
      <c r="I37" s="14" t="s">
        <v>68</v>
      </c>
      <c r="K37" s="7"/>
      <c r="L37" s="7"/>
    </row>
    <row r="38" spans="1:12" x14ac:dyDescent="0.3">
      <c r="A38" s="22">
        <v>35</v>
      </c>
      <c r="B38" s="18" t="s">
        <v>35</v>
      </c>
      <c r="C38" s="19">
        <f t="shared" si="1"/>
        <v>56</v>
      </c>
      <c r="D38" s="19">
        <v>35</v>
      </c>
      <c r="E38" s="18" t="s">
        <v>47</v>
      </c>
      <c r="G38" s="20">
        <f t="shared" si="0"/>
        <v>22</v>
      </c>
      <c r="H38" s="15" t="s">
        <v>1</v>
      </c>
      <c r="I38" s="16" t="s">
        <v>71</v>
      </c>
      <c r="K38" s="7"/>
      <c r="L38" s="7"/>
    </row>
    <row r="39" spans="1:12" ht="30.6" x14ac:dyDescent="0.3">
      <c r="A39" s="22">
        <v>36</v>
      </c>
      <c r="B39" s="18" t="s">
        <v>36</v>
      </c>
      <c r="C39" s="19">
        <f t="shared" si="1"/>
        <v>57</v>
      </c>
      <c r="D39" s="19">
        <v>36</v>
      </c>
      <c r="E39" s="18" t="s">
        <v>48</v>
      </c>
      <c r="G39" s="20">
        <f t="shared" si="0"/>
        <v>23</v>
      </c>
      <c r="H39" s="15" t="s">
        <v>3</v>
      </c>
      <c r="I39" s="16" t="s">
        <v>69</v>
      </c>
      <c r="K39" s="7"/>
      <c r="L39" s="7"/>
    </row>
    <row r="40" spans="1:12" ht="20.399999999999999" x14ac:dyDescent="0.3">
      <c r="A40" s="22">
        <v>37</v>
      </c>
      <c r="B40" s="18" t="s">
        <v>86</v>
      </c>
      <c r="C40" s="19">
        <f t="shared" si="1"/>
        <v>58</v>
      </c>
      <c r="D40" s="19">
        <v>37</v>
      </c>
      <c r="E40" s="18" t="s">
        <v>49</v>
      </c>
      <c r="G40" s="20" t="str">
        <f t="shared" si="0"/>
        <v>Not include</v>
      </c>
      <c r="H40" s="15" t="s">
        <v>3</v>
      </c>
      <c r="I40" s="14" t="s">
        <v>189</v>
      </c>
      <c r="K40" s="7"/>
      <c r="L40" s="7"/>
    </row>
    <row r="41" spans="1:12" x14ac:dyDescent="0.3">
      <c r="A41" s="22">
        <v>38</v>
      </c>
      <c r="B41" s="18" t="s">
        <v>37</v>
      </c>
      <c r="C41" s="19">
        <f t="shared" si="1"/>
        <v>60</v>
      </c>
      <c r="D41" s="19">
        <v>38</v>
      </c>
      <c r="E41" s="18" t="s">
        <v>50</v>
      </c>
      <c r="G41" s="20">
        <f t="shared" si="0"/>
        <v>24</v>
      </c>
      <c r="H41" s="15" t="s">
        <v>2</v>
      </c>
      <c r="I41" s="14" t="s">
        <v>65</v>
      </c>
      <c r="K41" s="7"/>
      <c r="L41" s="7"/>
    </row>
    <row r="42" spans="1:12" ht="30.6" x14ac:dyDescent="0.3">
      <c r="A42" s="22">
        <v>39</v>
      </c>
      <c r="B42" s="18" t="s">
        <v>38</v>
      </c>
      <c r="C42" s="19">
        <f t="shared" si="1"/>
        <v>61</v>
      </c>
      <c r="D42" s="19">
        <v>39</v>
      </c>
      <c r="E42" s="18" t="s">
        <v>51</v>
      </c>
      <c r="G42" s="20">
        <f t="shared" si="0"/>
        <v>25</v>
      </c>
      <c r="H42" s="15" t="s">
        <v>0</v>
      </c>
      <c r="I42" s="16" t="s">
        <v>70</v>
      </c>
      <c r="K42" s="7"/>
      <c r="L42" s="7"/>
    </row>
    <row r="43" spans="1:12" ht="20.399999999999999" x14ac:dyDescent="0.3">
      <c r="A43" s="22">
        <v>40</v>
      </c>
      <c r="B43" s="18" t="s">
        <v>87</v>
      </c>
      <c r="C43" s="19">
        <f t="shared" si="1"/>
        <v>66</v>
      </c>
      <c r="D43" s="19">
        <v>40</v>
      </c>
      <c r="E43" s="18" t="s">
        <v>52</v>
      </c>
      <c r="G43" s="20" t="str">
        <f t="shared" si="0"/>
        <v>Not include</v>
      </c>
      <c r="H43" s="15" t="s">
        <v>1</v>
      </c>
      <c r="I43" s="14" t="s">
        <v>68</v>
      </c>
      <c r="K43" s="7"/>
      <c r="L43" s="7"/>
    </row>
    <row r="44" spans="1:12" ht="30.6" x14ac:dyDescent="0.3">
      <c r="A44" s="22">
        <v>41</v>
      </c>
      <c r="B44" s="18" t="s">
        <v>39</v>
      </c>
      <c r="C44" s="19">
        <f t="shared" si="1"/>
        <v>68</v>
      </c>
      <c r="D44" s="19">
        <v>41</v>
      </c>
      <c r="E44" s="18" t="s">
        <v>53</v>
      </c>
      <c r="G44" s="20">
        <f t="shared" si="0"/>
        <v>26</v>
      </c>
      <c r="H44" s="15" t="s">
        <v>3</v>
      </c>
      <c r="I44" s="14" t="s">
        <v>65</v>
      </c>
      <c r="K44" s="7"/>
      <c r="L44" s="7"/>
    </row>
    <row r="45" spans="1:12" ht="30.6" x14ac:dyDescent="0.3">
      <c r="A45" s="22">
        <v>42</v>
      </c>
      <c r="B45" s="18" t="s">
        <v>88</v>
      </c>
      <c r="C45" s="19">
        <f t="shared" si="1"/>
        <v>69</v>
      </c>
      <c r="D45" s="19">
        <v>42</v>
      </c>
      <c r="E45" s="18" t="s">
        <v>54</v>
      </c>
      <c r="G45" s="20" t="str">
        <f t="shared" si="0"/>
        <v>Not include</v>
      </c>
      <c r="H45" s="15" t="s">
        <v>0</v>
      </c>
      <c r="I45" s="16" t="s">
        <v>70</v>
      </c>
      <c r="K45" s="7"/>
      <c r="L45" s="7"/>
    </row>
    <row r="46" spans="1:12" ht="30.6" x14ac:dyDescent="0.3">
      <c r="A46" s="22">
        <v>43</v>
      </c>
      <c r="B46" s="18" t="s">
        <v>89</v>
      </c>
      <c r="C46" s="19">
        <f t="shared" si="1"/>
        <v>70</v>
      </c>
      <c r="D46" s="19">
        <v>43</v>
      </c>
      <c r="E46" s="18" t="s">
        <v>55</v>
      </c>
      <c r="G46" s="20" t="str">
        <f t="shared" si="0"/>
        <v>Not include</v>
      </c>
      <c r="H46" s="15" t="s">
        <v>1</v>
      </c>
      <c r="I46" s="16" t="s">
        <v>69</v>
      </c>
      <c r="K46" s="7"/>
      <c r="L46" s="7"/>
    </row>
    <row r="47" spans="1:12" ht="30.6" x14ac:dyDescent="0.3">
      <c r="A47" s="22">
        <v>44</v>
      </c>
      <c r="B47" s="18" t="s">
        <v>90</v>
      </c>
      <c r="C47" s="19">
        <f t="shared" si="1"/>
        <v>71</v>
      </c>
      <c r="D47" s="19">
        <v>44</v>
      </c>
      <c r="E47" s="18" t="s">
        <v>56</v>
      </c>
      <c r="G47" s="20" t="str">
        <f t="shared" si="0"/>
        <v>Not include</v>
      </c>
      <c r="H47" s="15" t="s">
        <v>0</v>
      </c>
      <c r="I47" s="14" t="s">
        <v>189</v>
      </c>
      <c r="K47" s="7"/>
      <c r="L47" s="7"/>
    </row>
    <row r="48" spans="1:12" ht="20.399999999999999" x14ac:dyDescent="0.3">
      <c r="A48" s="22">
        <v>45</v>
      </c>
      <c r="B48" s="18" t="s">
        <v>40</v>
      </c>
      <c r="C48" s="19">
        <f t="shared" si="1"/>
        <v>72</v>
      </c>
      <c r="D48" s="19">
        <v>45</v>
      </c>
      <c r="E48" s="18" t="s">
        <v>57</v>
      </c>
      <c r="G48" s="20">
        <f t="shared" si="0"/>
        <v>27</v>
      </c>
      <c r="H48" s="15" t="s">
        <v>2</v>
      </c>
      <c r="I48" s="14" t="s">
        <v>65</v>
      </c>
      <c r="K48" s="7"/>
      <c r="L48" s="7"/>
    </row>
    <row r="49" spans="1:12" ht="20.399999999999999" x14ac:dyDescent="0.3">
      <c r="A49" s="22">
        <v>46</v>
      </c>
      <c r="B49" s="18" t="s">
        <v>91</v>
      </c>
      <c r="C49" s="19">
        <f t="shared" si="1"/>
        <v>74</v>
      </c>
      <c r="D49" s="19">
        <v>46</v>
      </c>
      <c r="E49" s="18" t="s">
        <v>58</v>
      </c>
      <c r="G49" s="20" t="str">
        <f t="shared" si="0"/>
        <v>Not include</v>
      </c>
      <c r="H49" s="15" t="s">
        <v>3</v>
      </c>
      <c r="I49" s="14" t="s">
        <v>67</v>
      </c>
      <c r="K49" s="7"/>
      <c r="L49" s="7"/>
    </row>
    <row r="50" spans="1:12" x14ac:dyDescent="0.3">
      <c r="A50" s="22">
        <v>47</v>
      </c>
      <c r="B50" s="18" t="s">
        <v>41</v>
      </c>
      <c r="C50" s="19">
        <f t="shared" si="1"/>
        <v>76</v>
      </c>
      <c r="D50" s="19">
        <v>47</v>
      </c>
      <c r="E50" s="18" t="s">
        <v>59</v>
      </c>
      <c r="G50" s="20">
        <f t="shared" si="0"/>
        <v>28</v>
      </c>
      <c r="H50" s="15" t="s">
        <v>3</v>
      </c>
      <c r="I50" s="14" t="s">
        <v>65</v>
      </c>
      <c r="K50" s="7"/>
      <c r="L50" s="7"/>
    </row>
    <row r="51" spans="1:12" ht="20.399999999999999" x14ac:dyDescent="0.3">
      <c r="A51" s="22">
        <v>48</v>
      </c>
      <c r="B51" s="18" t="s">
        <v>92</v>
      </c>
      <c r="C51" s="19">
        <f t="shared" si="1"/>
        <v>78</v>
      </c>
      <c r="D51" s="19">
        <v>48</v>
      </c>
      <c r="E51" s="18" t="s">
        <v>60</v>
      </c>
      <c r="G51" s="20" t="str">
        <f t="shared" si="0"/>
        <v>Not include</v>
      </c>
      <c r="H51" s="15" t="s">
        <v>3</v>
      </c>
      <c r="I51" s="14" t="s">
        <v>66</v>
      </c>
      <c r="K51" s="7"/>
      <c r="L51" s="7"/>
    </row>
    <row r="52" spans="1:12" ht="20.399999999999999" x14ac:dyDescent="0.3">
      <c r="A52" s="22">
        <v>49</v>
      </c>
      <c r="B52" s="18" t="s">
        <v>42</v>
      </c>
      <c r="C52" s="19">
        <f t="shared" si="1"/>
        <v>79</v>
      </c>
      <c r="D52" s="19">
        <v>49</v>
      </c>
      <c r="E52" s="18" t="s">
        <v>61</v>
      </c>
      <c r="G52" s="20">
        <f t="shared" si="0"/>
        <v>29</v>
      </c>
      <c r="H52" s="15" t="s">
        <v>0</v>
      </c>
      <c r="I52" s="14" t="s">
        <v>68</v>
      </c>
      <c r="K52" s="7"/>
      <c r="L52" s="7"/>
    </row>
    <row r="53" spans="1:12" ht="51" x14ac:dyDescent="0.3">
      <c r="A53" s="22">
        <v>50</v>
      </c>
      <c r="B53" s="18" t="s">
        <v>113</v>
      </c>
      <c r="C53" s="19">
        <f t="shared" si="1"/>
        <v>80</v>
      </c>
      <c r="D53" s="19">
        <v>50</v>
      </c>
      <c r="E53" s="18" t="s">
        <v>62</v>
      </c>
      <c r="G53" s="20">
        <f t="shared" si="0"/>
        <v>30</v>
      </c>
      <c r="H53" s="15" t="s">
        <v>0</v>
      </c>
      <c r="I53" s="14" t="s">
        <v>189</v>
      </c>
      <c r="K53" s="7"/>
      <c r="L53" s="7"/>
    </row>
    <row r="54" spans="1:12" x14ac:dyDescent="0.3">
      <c r="A54" s="22">
        <v>51</v>
      </c>
      <c r="B54" s="18" t="s">
        <v>43</v>
      </c>
      <c r="C54" s="19" t="str">
        <f t="shared" si="1"/>
        <v>Not included</v>
      </c>
      <c r="D54" s="11"/>
      <c r="E54" s="12"/>
      <c r="G54" s="20">
        <f t="shared" si="0"/>
        <v>31</v>
      </c>
      <c r="H54" s="15" t="s">
        <v>1</v>
      </c>
      <c r="I54" s="14" t="s">
        <v>66</v>
      </c>
      <c r="K54" s="7"/>
      <c r="L54" s="7"/>
    </row>
    <row r="55" spans="1:12" ht="30.6" x14ac:dyDescent="0.3">
      <c r="A55" s="22">
        <v>52</v>
      </c>
      <c r="B55" s="18" t="s">
        <v>44</v>
      </c>
      <c r="C55" s="19" t="str">
        <f t="shared" si="1"/>
        <v>Not included</v>
      </c>
      <c r="D55" s="11"/>
      <c r="E55" s="12"/>
      <c r="G55" s="20">
        <f t="shared" si="0"/>
        <v>32</v>
      </c>
      <c r="H55" s="15" t="s">
        <v>1</v>
      </c>
      <c r="I55" s="14" t="s">
        <v>67</v>
      </c>
      <c r="K55" s="7"/>
      <c r="L55" s="7"/>
    </row>
    <row r="56" spans="1:12" x14ac:dyDescent="0.3">
      <c r="A56" s="22">
        <v>53</v>
      </c>
      <c r="B56" s="18" t="s">
        <v>45</v>
      </c>
      <c r="C56" s="19" t="str">
        <f t="shared" si="1"/>
        <v>Not included</v>
      </c>
      <c r="D56" s="11"/>
      <c r="E56" s="12"/>
      <c r="G56" s="20">
        <f t="shared" si="0"/>
        <v>33</v>
      </c>
      <c r="H56" s="15" t="s">
        <v>2</v>
      </c>
      <c r="I56" s="16" t="s">
        <v>70</v>
      </c>
      <c r="K56" s="7"/>
      <c r="L56" s="7"/>
    </row>
    <row r="57" spans="1:12" x14ac:dyDescent="0.3">
      <c r="A57" s="22">
        <v>54</v>
      </c>
      <c r="B57" s="18" t="s">
        <v>93</v>
      </c>
      <c r="C57" s="19" t="str">
        <f t="shared" si="1"/>
        <v>Not included</v>
      </c>
      <c r="D57" s="11"/>
      <c r="E57" s="12"/>
      <c r="G57" s="20" t="str">
        <f t="shared" si="0"/>
        <v>Not include</v>
      </c>
      <c r="H57" s="15" t="s">
        <v>0</v>
      </c>
      <c r="I57" s="16" t="s">
        <v>69</v>
      </c>
      <c r="K57" s="7"/>
      <c r="L57" s="7"/>
    </row>
    <row r="58" spans="1:12" ht="30.6" x14ac:dyDescent="0.3">
      <c r="A58" s="22">
        <v>55</v>
      </c>
      <c r="B58" s="18" t="s">
        <v>46</v>
      </c>
      <c r="C58" s="19" t="str">
        <f t="shared" si="1"/>
        <v>Not included</v>
      </c>
      <c r="D58" s="11"/>
      <c r="E58" s="12"/>
      <c r="G58" s="20">
        <f t="shared" si="0"/>
        <v>34</v>
      </c>
      <c r="H58" s="15" t="s">
        <v>0</v>
      </c>
      <c r="I58" s="14" t="s">
        <v>67</v>
      </c>
      <c r="K58" s="7"/>
      <c r="L58" s="7"/>
    </row>
    <row r="59" spans="1:12" ht="20.399999999999999" x14ac:dyDescent="0.3">
      <c r="A59" s="22">
        <v>56</v>
      </c>
      <c r="B59" s="18" t="s">
        <v>47</v>
      </c>
      <c r="C59" s="19" t="str">
        <f t="shared" si="1"/>
        <v>Not included</v>
      </c>
      <c r="D59" s="11"/>
      <c r="E59" s="12"/>
      <c r="G59" s="20">
        <f t="shared" si="0"/>
        <v>35</v>
      </c>
      <c r="H59" s="15" t="s">
        <v>1</v>
      </c>
      <c r="I59" s="16" t="s">
        <v>71</v>
      </c>
      <c r="K59" s="7"/>
      <c r="L59" s="7"/>
    </row>
    <row r="60" spans="1:12" ht="30.6" x14ac:dyDescent="0.3">
      <c r="A60" s="22">
        <v>57</v>
      </c>
      <c r="B60" s="18" t="s">
        <v>48</v>
      </c>
      <c r="C60" s="19" t="str">
        <f t="shared" si="1"/>
        <v>Not included</v>
      </c>
      <c r="D60" s="11"/>
      <c r="E60" s="12"/>
      <c r="G60" s="20">
        <f t="shared" si="0"/>
        <v>36</v>
      </c>
      <c r="H60" s="15" t="s">
        <v>3</v>
      </c>
      <c r="I60" s="14" t="s">
        <v>67</v>
      </c>
      <c r="K60" s="7"/>
      <c r="L60" s="7"/>
    </row>
    <row r="61" spans="1:12" ht="20.399999999999999" x14ac:dyDescent="0.3">
      <c r="A61" s="22">
        <v>58</v>
      </c>
      <c r="B61" s="18" t="s">
        <v>49</v>
      </c>
      <c r="C61" s="19" t="str">
        <f t="shared" si="1"/>
        <v>Not included</v>
      </c>
      <c r="D61" s="11"/>
      <c r="E61" s="12"/>
      <c r="G61" s="20">
        <f t="shared" si="0"/>
        <v>37</v>
      </c>
      <c r="H61" s="15" t="s">
        <v>1</v>
      </c>
      <c r="I61" s="14" t="s">
        <v>66</v>
      </c>
      <c r="K61" s="7"/>
      <c r="L61" s="7"/>
    </row>
    <row r="62" spans="1:12" ht="20.399999999999999" x14ac:dyDescent="0.3">
      <c r="A62" s="22">
        <v>59</v>
      </c>
      <c r="B62" s="18" t="s">
        <v>94</v>
      </c>
      <c r="C62" s="19" t="str">
        <f t="shared" si="1"/>
        <v>Not included</v>
      </c>
      <c r="D62" s="11"/>
      <c r="E62" s="12"/>
      <c r="G62" s="20" t="str">
        <f t="shared" si="0"/>
        <v>Not include</v>
      </c>
      <c r="H62" s="15" t="s">
        <v>0</v>
      </c>
      <c r="I62" s="14" t="s">
        <v>68</v>
      </c>
      <c r="K62" s="7"/>
      <c r="L62" s="7"/>
    </row>
    <row r="63" spans="1:12" x14ac:dyDescent="0.3">
      <c r="A63" s="22">
        <v>60</v>
      </c>
      <c r="B63" s="18" t="s">
        <v>50</v>
      </c>
      <c r="C63" s="19" t="str">
        <f t="shared" si="1"/>
        <v>Not included</v>
      </c>
      <c r="D63" s="11"/>
      <c r="E63" s="12"/>
      <c r="G63" s="20">
        <f t="shared" si="0"/>
        <v>38</v>
      </c>
      <c r="H63" s="15" t="s">
        <v>3</v>
      </c>
      <c r="I63" s="14" t="s">
        <v>65</v>
      </c>
      <c r="K63" s="7"/>
      <c r="L63" s="7"/>
    </row>
    <row r="64" spans="1:12" ht="30.6" x14ac:dyDescent="0.3">
      <c r="A64" s="22">
        <v>61</v>
      </c>
      <c r="B64" s="18" t="s">
        <v>51</v>
      </c>
      <c r="C64" s="19" t="str">
        <f t="shared" si="1"/>
        <v>Not included</v>
      </c>
      <c r="D64" s="11"/>
      <c r="E64" s="12"/>
      <c r="G64" s="20">
        <f t="shared" si="0"/>
        <v>39</v>
      </c>
      <c r="H64" s="15" t="s">
        <v>2</v>
      </c>
      <c r="I64" s="14" t="s">
        <v>189</v>
      </c>
      <c r="K64" s="7"/>
      <c r="L64" s="7"/>
    </row>
    <row r="65" spans="1:12" ht="20.399999999999999" x14ac:dyDescent="0.3">
      <c r="A65" s="22">
        <v>62</v>
      </c>
      <c r="B65" s="18" t="s">
        <v>95</v>
      </c>
      <c r="C65" s="19" t="str">
        <f t="shared" si="1"/>
        <v>Not included</v>
      </c>
      <c r="D65" s="11"/>
      <c r="E65" s="12"/>
      <c r="G65" s="20" t="str">
        <f t="shared" si="0"/>
        <v>Not include</v>
      </c>
      <c r="H65" s="15" t="s">
        <v>0</v>
      </c>
      <c r="I65" s="16" t="s">
        <v>69</v>
      </c>
      <c r="K65" s="7"/>
      <c r="L65" s="7"/>
    </row>
    <row r="66" spans="1:12" x14ac:dyDescent="0.3">
      <c r="A66" s="22">
        <v>63</v>
      </c>
      <c r="B66" s="18" t="s">
        <v>96</v>
      </c>
      <c r="C66" s="19" t="str">
        <f t="shared" si="1"/>
        <v>Not included</v>
      </c>
      <c r="D66" s="11"/>
      <c r="E66" s="12"/>
      <c r="G66" s="20" t="str">
        <f t="shared" si="0"/>
        <v>Not include</v>
      </c>
      <c r="H66" s="15" t="s">
        <v>0</v>
      </c>
      <c r="I66" s="14" t="s">
        <v>66</v>
      </c>
      <c r="K66" s="7"/>
      <c r="L66" s="7"/>
    </row>
    <row r="67" spans="1:12" ht="30.6" x14ac:dyDescent="0.3">
      <c r="A67" s="22">
        <v>64</v>
      </c>
      <c r="B67" s="18" t="s">
        <v>97</v>
      </c>
      <c r="C67" s="19" t="str">
        <f t="shared" si="1"/>
        <v>Not included</v>
      </c>
      <c r="D67" s="11"/>
      <c r="E67" s="12"/>
      <c r="G67" s="20" t="str">
        <f t="shared" si="0"/>
        <v>Not include</v>
      </c>
      <c r="H67" s="15" t="s">
        <v>3</v>
      </c>
      <c r="I67" s="16" t="s">
        <v>71</v>
      </c>
      <c r="K67" s="7"/>
      <c r="L67" s="7"/>
    </row>
    <row r="68" spans="1:12" ht="20.399999999999999" x14ac:dyDescent="0.3">
      <c r="A68" s="22">
        <v>65</v>
      </c>
      <c r="B68" s="18" t="s">
        <v>98</v>
      </c>
      <c r="C68" s="19" t="str">
        <f t="shared" si="1"/>
        <v>Not included</v>
      </c>
      <c r="D68" s="11"/>
      <c r="E68" s="12"/>
      <c r="G68" s="20" t="str">
        <f t="shared" si="0"/>
        <v>Not include</v>
      </c>
      <c r="H68" s="15" t="s">
        <v>1</v>
      </c>
      <c r="I68" s="16" t="s">
        <v>70</v>
      </c>
      <c r="K68" s="7"/>
      <c r="L68" s="7"/>
    </row>
    <row r="69" spans="1:12" ht="20.399999999999999" x14ac:dyDescent="0.3">
      <c r="A69" s="22">
        <v>66</v>
      </c>
      <c r="B69" s="18" t="s">
        <v>52</v>
      </c>
      <c r="C69" s="19" t="str">
        <f t="shared" ref="C69:C83" si="2">IFERROR(_xlfn.XMATCH(E69,$B$4:$B$83,0,1),"Not included")</f>
        <v>Not included</v>
      </c>
      <c r="D69" s="11"/>
      <c r="E69" s="12"/>
      <c r="G69" s="20">
        <f t="shared" ref="G69:G83" si="3">IFERROR(_xlfn.XMATCH(B69,$E$4:$E$83,0,1),"Not include")</f>
        <v>40</v>
      </c>
      <c r="H69" s="15" t="s">
        <v>1</v>
      </c>
      <c r="I69" s="14" t="s">
        <v>67</v>
      </c>
      <c r="K69" s="7"/>
      <c r="L69" s="7"/>
    </row>
    <row r="70" spans="1:12" ht="20.399999999999999" x14ac:dyDescent="0.3">
      <c r="A70" s="22">
        <v>67</v>
      </c>
      <c r="B70" s="18" t="s">
        <v>99</v>
      </c>
      <c r="C70" s="19" t="str">
        <f t="shared" si="2"/>
        <v>Not included</v>
      </c>
      <c r="D70" s="11"/>
      <c r="E70" s="12"/>
      <c r="G70" s="20" t="str">
        <f t="shared" si="3"/>
        <v>Not include</v>
      </c>
      <c r="H70" s="15" t="s">
        <v>2</v>
      </c>
      <c r="I70" s="14" t="s">
        <v>68</v>
      </c>
      <c r="K70" s="7"/>
      <c r="L70" s="7"/>
    </row>
    <row r="71" spans="1:12" ht="30.6" x14ac:dyDescent="0.3">
      <c r="A71" s="22">
        <v>68</v>
      </c>
      <c r="B71" s="18" t="s">
        <v>53</v>
      </c>
      <c r="C71" s="19" t="str">
        <f t="shared" si="2"/>
        <v>Not included</v>
      </c>
      <c r="D71" s="11"/>
      <c r="E71" s="12"/>
      <c r="G71" s="20">
        <f t="shared" si="3"/>
        <v>41</v>
      </c>
      <c r="H71" s="15" t="s">
        <v>3</v>
      </c>
      <c r="I71" s="16" t="s">
        <v>69</v>
      </c>
      <c r="K71" s="7"/>
      <c r="L71" s="7"/>
    </row>
    <row r="72" spans="1:12" ht="30.6" x14ac:dyDescent="0.3">
      <c r="A72" s="22">
        <v>69</v>
      </c>
      <c r="B72" s="18" t="s">
        <v>54</v>
      </c>
      <c r="C72" s="19" t="str">
        <f t="shared" si="2"/>
        <v>Not included</v>
      </c>
      <c r="D72" s="11"/>
      <c r="E72" s="12"/>
      <c r="G72" s="20">
        <f t="shared" si="3"/>
        <v>42</v>
      </c>
      <c r="H72" s="15" t="s">
        <v>2</v>
      </c>
      <c r="I72" s="14" t="s">
        <v>68</v>
      </c>
      <c r="K72" s="7"/>
      <c r="L72" s="7"/>
    </row>
    <row r="73" spans="1:12" ht="30.6" x14ac:dyDescent="0.3">
      <c r="A73" s="22">
        <v>70</v>
      </c>
      <c r="B73" s="18" t="s">
        <v>55</v>
      </c>
      <c r="C73" s="19" t="str">
        <f t="shared" si="2"/>
        <v>Not included</v>
      </c>
      <c r="D73" s="11"/>
      <c r="E73" s="12"/>
      <c r="G73" s="20">
        <f t="shared" si="3"/>
        <v>43</v>
      </c>
      <c r="H73" s="15" t="s">
        <v>0</v>
      </c>
      <c r="I73" s="16" t="s">
        <v>71</v>
      </c>
    </row>
    <row r="74" spans="1:12" ht="30.6" x14ac:dyDescent="0.3">
      <c r="A74" s="22">
        <v>71</v>
      </c>
      <c r="B74" s="18" t="s">
        <v>56</v>
      </c>
      <c r="C74" s="19" t="str">
        <f t="shared" si="2"/>
        <v>Not included</v>
      </c>
      <c r="D74" s="11"/>
      <c r="E74" s="12"/>
      <c r="G74" s="20">
        <f t="shared" si="3"/>
        <v>44</v>
      </c>
      <c r="H74" s="15" t="s">
        <v>0</v>
      </c>
      <c r="I74" s="14" t="s">
        <v>66</v>
      </c>
    </row>
    <row r="75" spans="1:12" ht="20.399999999999999" x14ac:dyDescent="0.3">
      <c r="A75" s="22">
        <v>72</v>
      </c>
      <c r="B75" s="18" t="s">
        <v>57</v>
      </c>
      <c r="C75" s="19" t="str">
        <f t="shared" si="2"/>
        <v>Not included</v>
      </c>
      <c r="D75" s="11"/>
      <c r="E75" s="12"/>
      <c r="G75" s="20">
        <f t="shared" si="3"/>
        <v>45</v>
      </c>
      <c r="H75" s="15" t="s">
        <v>2</v>
      </c>
      <c r="I75" s="16" t="s">
        <v>70</v>
      </c>
    </row>
    <row r="76" spans="1:12" x14ac:dyDescent="0.3">
      <c r="A76" s="22">
        <v>73</v>
      </c>
      <c r="B76" s="18" t="s">
        <v>100</v>
      </c>
      <c r="C76" s="19" t="str">
        <f t="shared" si="2"/>
        <v>Not included</v>
      </c>
      <c r="D76" s="11"/>
      <c r="E76" s="12"/>
      <c r="G76" s="20" t="str">
        <f t="shared" si="3"/>
        <v>Not include</v>
      </c>
      <c r="H76" s="15" t="s">
        <v>3</v>
      </c>
      <c r="I76" s="14" t="s">
        <v>189</v>
      </c>
    </row>
    <row r="77" spans="1:12" ht="30.6" x14ac:dyDescent="0.3">
      <c r="A77" s="22">
        <v>74</v>
      </c>
      <c r="B77" s="18" t="s">
        <v>58</v>
      </c>
      <c r="C77" s="19" t="str">
        <f t="shared" si="2"/>
        <v>Not included</v>
      </c>
      <c r="D77" s="11"/>
      <c r="E77" s="12"/>
      <c r="G77" s="20">
        <f t="shared" si="3"/>
        <v>46</v>
      </c>
      <c r="H77" s="15" t="s">
        <v>0</v>
      </c>
      <c r="I77" s="16" t="s">
        <v>69</v>
      </c>
    </row>
    <row r="78" spans="1:12" x14ac:dyDescent="0.3">
      <c r="A78" s="22">
        <v>75</v>
      </c>
      <c r="B78" s="18" t="s">
        <v>101</v>
      </c>
      <c r="C78" s="19" t="str">
        <f t="shared" si="2"/>
        <v>Not included</v>
      </c>
      <c r="D78" s="11"/>
      <c r="E78" s="12"/>
      <c r="G78" s="20" t="str">
        <f t="shared" si="3"/>
        <v>Not include</v>
      </c>
      <c r="H78" s="15" t="s">
        <v>2</v>
      </c>
      <c r="I78" s="16" t="s">
        <v>71</v>
      </c>
    </row>
    <row r="79" spans="1:12" x14ac:dyDescent="0.3">
      <c r="A79" s="22">
        <v>76</v>
      </c>
      <c r="B79" s="18" t="s">
        <v>59</v>
      </c>
      <c r="C79" s="19" t="str">
        <f t="shared" si="2"/>
        <v>Not included</v>
      </c>
      <c r="D79" s="11"/>
      <c r="E79" s="12"/>
      <c r="G79" s="20">
        <f t="shared" si="3"/>
        <v>47</v>
      </c>
      <c r="H79" s="15" t="s">
        <v>3</v>
      </c>
      <c r="I79" s="16" t="s">
        <v>70</v>
      </c>
    </row>
    <row r="80" spans="1:12" ht="20.399999999999999" x14ac:dyDescent="0.3">
      <c r="A80" s="22">
        <v>77</v>
      </c>
      <c r="B80" s="18" t="s">
        <v>102</v>
      </c>
      <c r="C80" s="19" t="str">
        <f t="shared" si="2"/>
        <v>Not included</v>
      </c>
      <c r="D80" s="11"/>
      <c r="E80" s="12"/>
      <c r="G80" s="20" t="str">
        <f t="shared" si="3"/>
        <v>Not include</v>
      </c>
      <c r="H80" s="15" t="s">
        <v>2</v>
      </c>
      <c r="I80" s="14" t="s">
        <v>68</v>
      </c>
    </row>
    <row r="81" spans="1:9" ht="20.399999999999999" x14ac:dyDescent="0.3">
      <c r="A81" s="22">
        <v>78</v>
      </c>
      <c r="B81" s="18" t="s">
        <v>60</v>
      </c>
      <c r="C81" s="19" t="str">
        <f t="shared" si="2"/>
        <v>Not included</v>
      </c>
      <c r="D81" s="11"/>
      <c r="E81" s="12"/>
      <c r="G81" s="20">
        <f t="shared" si="3"/>
        <v>48</v>
      </c>
      <c r="H81" s="15" t="s">
        <v>3</v>
      </c>
      <c r="I81" s="16" t="s">
        <v>69</v>
      </c>
    </row>
    <row r="82" spans="1:9" x14ac:dyDescent="0.3">
      <c r="A82" s="22">
        <v>79</v>
      </c>
      <c r="B82" s="18" t="s">
        <v>61</v>
      </c>
      <c r="C82" s="19" t="str">
        <f t="shared" si="2"/>
        <v>Not included</v>
      </c>
      <c r="D82" s="11"/>
      <c r="E82" s="12"/>
      <c r="G82" s="20">
        <f t="shared" si="3"/>
        <v>49</v>
      </c>
      <c r="H82" s="15" t="s">
        <v>1</v>
      </c>
      <c r="I82" s="16" t="s">
        <v>71</v>
      </c>
    </row>
    <row r="83" spans="1:9" ht="40.799999999999997" x14ac:dyDescent="0.3">
      <c r="A83" s="22">
        <v>80</v>
      </c>
      <c r="B83" s="18" t="s">
        <v>62</v>
      </c>
      <c r="C83" s="19" t="str">
        <f t="shared" si="2"/>
        <v>Not included</v>
      </c>
      <c r="D83" s="11"/>
      <c r="E83" s="12"/>
      <c r="G83" s="20">
        <f t="shared" si="3"/>
        <v>50</v>
      </c>
      <c r="H83" s="15" t="s">
        <v>0</v>
      </c>
      <c r="I83" s="14" t="s">
        <v>189</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7" customWidth="1"/>
    <col min="2" max="2" width="11.5546875" style="21"/>
    <col min="3" max="3" width="25.77734375" style="7" bestFit="1" customWidth="1"/>
    <col min="4" max="16384" width="11.5546875" style="7"/>
  </cols>
  <sheetData>
    <row r="1" spans="1:9" x14ac:dyDescent="0.3">
      <c r="B1" s="21">
        <v>1</v>
      </c>
      <c r="C1" s="21">
        <v>2</v>
      </c>
      <c r="D1" s="21">
        <v>3</v>
      </c>
      <c r="E1" s="21">
        <v>4</v>
      </c>
      <c r="F1" s="21">
        <v>5</v>
      </c>
      <c r="G1" s="21">
        <v>6</v>
      </c>
      <c r="H1" s="21">
        <v>7</v>
      </c>
      <c r="I1" s="21">
        <v>8</v>
      </c>
    </row>
    <row r="2" spans="1:9" ht="26.4" x14ac:dyDescent="0.3">
      <c r="A2" s="21">
        <v>1</v>
      </c>
      <c r="B2" s="53" t="s">
        <v>110</v>
      </c>
      <c r="C2" s="52" t="s">
        <v>111</v>
      </c>
      <c r="D2" s="52" t="s">
        <v>0</v>
      </c>
      <c r="E2" s="52" t="s">
        <v>1</v>
      </c>
      <c r="F2" s="52" t="s">
        <v>2</v>
      </c>
      <c r="G2" s="52" t="s">
        <v>3</v>
      </c>
      <c r="H2" s="53" t="s">
        <v>6</v>
      </c>
      <c r="I2" s="53" t="s">
        <v>7</v>
      </c>
    </row>
    <row r="3" spans="1:9" x14ac:dyDescent="0.3">
      <c r="A3" s="21">
        <v>2</v>
      </c>
      <c r="B3" s="51">
        <v>1</v>
      </c>
      <c r="C3" s="49" t="s">
        <v>104</v>
      </c>
      <c r="D3" s="50">
        <v>2</v>
      </c>
      <c r="E3" s="50">
        <v>2</v>
      </c>
      <c r="F3" s="50">
        <v>4</v>
      </c>
      <c r="G3" s="50">
        <v>2</v>
      </c>
      <c r="H3" s="50">
        <v>4</v>
      </c>
      <c r="I3" s="50">
        <v>5</v>
      </c>
    </row>
    <row r="4" spans="1:9" x14ac:dyDescent="0.3">
      <c r="A4" s="21">
        <v>3</v>
      </c>
      <c r="B4" s="51">
        <v>2</v>
      </c>
      <c r="C4" s="49" t="s">
        <v>104</v>
      </c>
      <c r="D4" s="50">
        <v>0</v>
      </c>
      <c r="E4" s="50">
        <v>0</v>
      </c>
      <c r="F4" s="50">
        <v>1</v>
      </c>
      <c r="G4" s="50">
        <v>3</v>
      </c>
      <c r="H4" s="50">
        <v>4</v>
      </c>
      <c r="I4" s="50">
        <v>5</v>
      </c>
    </row>
    <row r="5" spans="1:9" x14ac:dyDescent="0.3">
      <c r="A5" s="21">
        <v>4</v>
      </c>
      <c r="B5" s="51">
        <v>3</v>
      </c>
      <c r="C5" s="49" t="s">
        <v>104</v>
      </c>
      <c r="D5" s="50">
        <v>0</v>
      </c>
      <c r="E5" s="50">
        <v>0</v>
      </c>
      <c r="F5" s="50">
        <v>3</v>
      </c>
      <c r="G5" s="50">
        <v>4</v>
      </c>
      <c r="H5" s="50">
        <v>5</v>
      </c>
      <c r="I5" s="50">
        <v>5</v>
      </c>
    </row>
    <row r="6" spans="1:9" x14ac:dyDescent="0.3">
      <c r="A6" s="21">
        <v>5</v>
      </c>
      <c r="B6" s="51">
        <v>4</v>
      </c>
      <c r="C6" s="49" t="s">
        <v>104</v>
      </c>
      <c r="D6" s="50">
        <v>0</v>
      </c>
      <c r="E6" s="50">
        <v>1</v>
      </c>
      <c r="F6" s="50">
        <v>3</v>
      </c>
      <c r="G6" s="50">
        <v>4</v>
      </c>
      <c r="H6" s="50">
        <v>5</v>
      </c>
      <c r="I6" s="50">
        <v>5</v>
      </c>
    </row>
    <row r="7" spans="1:9" x14ac:dyDescent="0.3">
      <c r="A7" s="21">
        <v>6</v>
      </c>
      <c r="B7" s="51">
        <v>5</v>
      </c>
      <c r="C7" s="49" t="s">
        <v>104</v>
      </c>
      <c r="D7" s="50">
        <v>0</v>
      </c>
      <c r="E7" s="50">
        <v>2</v>
      </c>
      <c r="F7" s="50">
        <v>2</v>
      </c>
      <c r="G7" s="50">
        <v>2</v>
      </c>
      <c r="H7" s="50">
        <v>5</v>
      </c>
      <c r="I7" s="50"/>
    </row>
    <row r="8" spans="1:9" x14ac:dyDescent="0.3">
      <c r="A8" s="21">
        <v>7</v>
      </c>
      <c r="B8" s="51">
        <v>6</v>
      </c>
      <c r="C8" s="49" t="s">
        <v>104</v>
      </c>
      <c r="D8" s="50">
        <v>0</v>
      </c>
      <c r="E8" s="50">
        <v>2</v>
      </c>
      <c r="F8" s="50">
        <v>4</v>
      </c>
      <c r="G8" s="50">
        <v>5</v>
      </c>
      <c r="H8" s="50"/>
      <c r="I8" s="50"/>
    </row>
    <row r="9" spans="1:9" x14ac:dyDescent="0.3">
      <c r="A9" s="21">
        <v>8</v>
      </c>
      <c r="B9" s="51">
        <v>7</v>
      </c>
      <c r="C9" s="49" t="s">
        <v>104</v>
      </c>
      <c r="D9" s="50">
        <v>0</v>
      </c>
      <c r="E9" s="50">
        <v>5</v>
      </c>
      <c r="F9" s="50">
        <v>4</v>
      </c>
      <c r="G9" s="50">
        <v>2</v>
      </c>
      <c r="H9" s="50">
        <v>0</v>
      </c>
      <c r="I9" s="50"/>
    </row>
    <row r="10" spans="1:9" x14ac:dyDescent="0.3">
      <c r="A10" s="21">
        <v>9</v>
      </c>
      <c r="B10" s="51">
        <v>8</v>
      </c>
      <c r="C10" s="49" t="s">
        <v>105</v>
      </c>
      <c r="D10" s="50">
        <v>0</v>
      </c>
      <c r="E10" s="50">
        <v>2</v>
      </c>
      <c r="F10" s="50">
        <v>3</v>
      </c>
      <c r="G10" s="50">
        <v>5</v>
      </c>
      <c r="H10" s="50"/>
      <c r="I10" s="50"/>
    </row>
    <row r="11" spans="1:9" x14ac:dyDescent="0.3">
      <c r="A11" s="21">
        <v>10</v>
      </c>
      <c r="B11" s="51">
        <v>9</v>
      </c>
      <c r="C11" s="49" t="s">
        <v>105</v>
      </c>
      <c r="D11" s="50">
        <v>1</v>
      </c>
      <c r="E11" s="50">
        <v>3</v>
      </c>
      <c r="F11" s="50">
        <v>4</v>
      </c>
      <c r="G11" s="50">
        <v>4</v>
      </c>
      <c r="H11" s="50">
        <v>5</v>
      </c>
      <c r="I11" s="50">
        <v>5</v>
      </c>
    </row>
    <row r="12" spans="1:9" x14ac:dyDescent="0.3">
      <c r="A12" s="21">
        <v>11</v>
      </c>
      <c r="B12" s="51">
        <v>10</v>
      </c>
      <c r="C12" s="49" t="s">
        <v>105</v>
      </c>
      <c r="D12" s="50">
        <v>1</v>
      </c>
      <c r="E12" s="50">
        <v>5</v>
      </c>
      <c r="F12" s="50">
        <v>4</v>
      </c>
      <c r="G12" s="50">
        <v>0</v>
      </c>
      <c r="H12" s="50"/>
      <c r="I12" s="50"/>
    </row>
    <row r="13" spans="1:9" x14ac:dyDescent="0.3">
      <c r="A13" s="21">
        <v>12</v>
      </c>
      <c r="B13" s="51">
        <v>11</v>
      </c>
      <c r="C13" s="49" t="s">
        <v>105</v>
      </c>
      <c r="D13" s="50">
        <v>3</v>
      </c>
      <c r="E13" s="50">
        <v>3</v>
      </c>
      <c r="F13" s="50">
        <v>3</v>
      </c>
      <c r="G13" s="50">
        <v>5</v>
      </c>
      <c r="H13" s="50">
        <v>0</v>
      </c>
      <c r="I13" s="50">
        <v>4</v>
      </c>
    </row>
    <row r="14" spans="1:9" x14ac:dyDescent="0.3">
      <c r="A14" s="21">
        <v>13</v>
      </c>
      <c r="B14" s="51">
        <v>12</v>
      </c>
      <c r="C14" s="49" t="s">
        <v>105</v>
      </c>
      <c r="D14" s="50">
        <v>1</v>
      </c>
      <c r="E14" s="50">
        <v>5</v>
      </c>
      <c r="F14" s="50">
        <v>5</v>
      </c>
      <c r="G14" s="50">
        <v>3</v>
      </c>
      <c r="H14" s="50"/>
      <c r="I14" s="50"/>
    </row>
    <row r="15" spans="1:9" x14ac:dyDescent="0.3">
      <c r="A15" s="21">
        <v>14</v>
      </c>
      <c r="B15" s="51">
        <v>13</v>
      </c>
      <c r="C15" s="49" t="s">
        <v>105</v>
      </c>
      <c r="D15" s="50">
        <v>2</v>
      </c>
      <c r="E15" s="50">
        <v>3</v>
      </c>
      <c r="F15" s="50">
        <v>4</v>
      </c>
      <c r="G15" s="50">
        <v>5</v>
      </c>
      <c r="H15" s="50">
        <v>4</v>
      </c>
      <c r="I15" s="50"/>
    </row>
    <row r="16" spans="1:9" x14ac:dyDescent="0.3">
      <c r="A16" s="21">
        <v>15</v>
      </c>
      <c r="B16" s="51">
        <v>14</v>
      </c>
      <c r="C16" s="49" t="s">
        <v>105</v>
      </c>
      <c r="D16" s="50">
        <v>2</v>
      </c>
      <c r="E16" s="50">
        <v>3</v>
      </c>
      <c r="F16" s="50">
        <v>4</v>
      </c>
      <c r="G16" s="50">
        <v>5</v>
      </c>
      <c r="H16" s="50">
        <v>5</v>
      </c>
      <c r="I16" s="50"/>
    </row>
    <row r="17" spans="1:9" x14ac:dyDescent="0.3">
      <c r="A17" s="21">
        <v>16</v>
      </c>
      <c r="B17" s="51">
        <v>15</v>
      </c>
      <c r="C17" s="49" t="s">
        <v>106</v>
      </c>
      <c r="D17" s="50">
        <v>1</v>
      </c>
      <c r="E17" s="50">
        <v>5</v>
      </c>
      <c r="F17" s="50">
        <v>5</v>
      </c>
      <c r="G17" s="50">
        <v>5</v>
      </c>
      <c r="H17" s="50">
        <v>0</v>
      </c>
      <c r="I17" s="50"/>
    </row>
    <row r="18" spans="1:9" x14ac:dyDescent="0.3">
      <c r="A18" s="21">
        <v>17</v>
      </c>
      <c r="B18" s="51">
        <v>16</v>
      </c>
      <c r="C18" s="49" t="s">
        <v>106</v>
      </c>
      <c r="D18" s="50">
        <v>2</v>
      </c>
      <c r="E18" s="50">
        <v>3</v>
      </c>
      <c r="F18" s="50">
        <v>5</v>
      </c>
      <c r="G18" s="50">
        <v>0</v>
      </c>
      <c r="H18" s="50">
        <v>2</v>
      </c>
      <c r="I18" s="50"/>
    </row>
    <row r="19" spans="1:9" x14ac:dyDescent="0.3">
      <c r="A19" s="21">
        <v>18</v>
      </c>
      <c r="B19" s="51">
        <v>17</v>
      </c>
      <c r="C19" s="49" t="s">
        <v>106</v>
      </c>
      <c r="D19" s="50">
        <v>3</v>
      </c>
      <c r="E19" s="50">
        <v>2</v>
      </c>
      <c r="F19" s="50">
        <v>5</v>
      </c>
      <c r="G19" s="50">
        <v>1</v>
      </c>
      <c r="H19" s="50">
        <v>0</v>
      </c>
      <c r="I19" s="50"/>
    </row>
    <row r="20" spans="1:9" x14ac:dyDescent="0.3">
      <c r="A20" s="21">
        <v>19</v>
      </c>
      <c r="B20" s="51">
        <v>18</v>
      </c>
      <c r="C20" s="49" t="s">
        <v>106</v>
      </c>
      <c r="D20" s="50">
        <v>2</v>
      </c>
      <c r="E20" s="50">
        <v>3</v>
      </c>
      <c r="F20" s="50">
        <v>5</v>
      </c>
      <c r="G20" s="50">
        <v>0</v>
      </c>
      <c r="H20" s="50">
        <v>3</v>
      </c>
      <c r="I20" s="50"/>
    </row>
    <row r="21" spans="1:9" x14ac:dyDescent="0.3">
      <c r="A21" s="21">
        <v>20</v>
      </c>
      <c r="B21" s="51">
        <v>19</v>
      </c>
      <c r="C21" s="49" t="s">
        <v>106</v>
      </c>
      <c r="D21" s="50">
        <v>4</v>
      </c>
      <c r="E21" s="50">
        <v>1</v>
      </c>
      <c r="F21" s="50">
        <v>2</v>
      </c>
      <c r="G21" s="50">
        <v>5</v>
      </c>
      <c r="H21" s="50"/>
      <c r="I21" s="50"/>
    </row>
    <row r="22" spans="1:9" x14ac:dyDescent="0.3">
      <c r="A22" s="21">
        <v>21</v>
      </c>
      <c r="B22" s="51">
        <v>20</v>
      </c>
      <c r="C22" s="49" t="s">
        <v>106</v>
      </c>
      <c r="D22" s="50">
        <v>1</v>
      </c>
      <c r="E22" s="50">
        <v>1</v>
      </c>
      <c r="F22" s="50">
        <v>3</v>
      </c>
      <c r="G22" s="50">
        <v>4</v>
      </c>
      <c r="H22" s="50">
        <v>5</v>
      </c>
      <c r="I22" s="50"/>
    </row>
    <row r="23" spans="1:9" x14ac:dyDescent="0.3">
      <c r="A23" s="21">
        <v>22</v>
      </c>
      <c r="B23" s="51">
        <v>21</v>
      </c>
      <c r="C23" s="49" t="s">
        <v>106</v>
      </c>
      <c r="D23" s="50">
        <v>1</v>
      </c>
      <c r="E23" s="50">
        <v>3</v>
      </c>
      <c r="F23" s="50">
        <v>5</v>
      </c>
      <c r="G23" s="50">
        <v>4</v>
      </c>
      <c r="H23" s="50">
        <v>4</v>
      </c>
      <c r="I23" s="50"/>
    </row>
    <row r="24" spans="1:9" x14ac:dyDescent="0.3">
      <c r="A24" s="21">
        <v>23</v>
      </c>
      <c r="B24" s="51">
        <v>22</v>
      </c>
      <c r="C24" s="49" t="s">
        <v>107</v>
      </c>
      <c r="D24" s="50">
        <v>1</v>
      </c>
      <c r="E24" s="50">
        <v>3</v>
      </c>
      <c r="F24" s="50">
        <v>5</v>
      </c>
      <c r="G24" s="50">
        <v>5</v>
      </c>
      <c r="H24" s="50">
        <v>5</v>
      </c>
      <c r="I24" s="50"/>
    </row>
    <row r="25" spans="1:9" x14ac:dyDescent="0.3">
      <c r="A25" s="21">
        <v>24</v>
      </c>
      <c r="B25" s="51">
        <v>23</v>
      </c>
      <c r="C25" s="49" t="s">
        <v>107</v>
      </c>
      <c r="D25" s="50">
        <v>0</v>
      </c>
      <c r="E25" s="50">
        <v>2</v>
      </c>
      <c r="F25" s="50">
        <v>4</v>
      </c>
      <c r="G25" s="50">
        <v>5</v>
      </c>
      <c r="H25" s="50">
        <v>5</v>
      </c>
      <c r="I25" s="50"/>
    </row>
    <row r="26" spans="1:9" x14ac:dyDescent="0.3">
      <c r="A26" s="21">
        <v>25</v>
      </c>
      <c r="B26" s="51">
        <v>24</v>
      </c>
      <c r="C26" s="49" t="s">
        <v>107</v>
      </c>
      <c r="D26" s="50">
        <v>0</v>
      </c>
      <c r="E26" s="50">
        <v>3</v>
      </c>
      <c r="F26" s="50">
        <v>4</v>
      </c>
      <c r="G26" s="50">
        <v>5</v>
      </c>
      <c r="H26" s="50">
        <v>0</v>
      </c>
      <c r="I26" s="50"/>
    </row>
    <row r="27" spans="1:9" x14ac:dyDescent="0.3">
      <c r="A27" s="21">
        <v>26</v>
      </c>
      <c r="B27" s="51">
        <v>25</v>
      </c>
      <c r="C27" s="49" t="s">
        <v>107</v>
      </c>
      <c r="D27" s="50">
        <v>2</v>
      </c>
      <c r="E27" s="50">
        <v>3</v>
      </c>
      <c r="F27" s="50">
        <v>4</v>
      </c>
      <c r="G27" s="50">
        <v>5</v>
      </c>
      <c r="H27" s="50"/>
      <c r="I27" s="50"/>
    </row>
    <row r="28" spans="1:9" x14ac:dyDescent="0.3">
      <c r="A28" s="21">
        <v>27</v>
      </c>
      <c r="B28" s="51">
        <v>26</v>
      </c>
      <c r="C28" s="49" t="s">
        <v>107</v>
      </c>
      <c r="D28" s="50">
        <v>2</v>
      </c>
      <c r="E28" s="50">
        <v>1</v>
      </c>
      <c r="F28" s="50">
        <v>2</v>
      </c>
      <c r="G28" s="50">
        <v>3</v>
      </c>
      <c r="H28" s="50">
        <v>5</v>
      </c>
      <c r="I28" s="50"/>
    </row>
    <row r="29" spans="1:9" x14ac:dyDescent="0.3">
      <c r="A29" s="21">
        <v>28</v>
      </c>
      <c r="B29" s="51">
        <v>27</v>
      </c>
      <c r="C29" s="49" t="s">
        <v>107</v>
      </c>
      <c r="D29" s="50">
        <v>0</v>
      </c>
      <c r="E29" s="50">
        <v>1</v>
      </c>
      <c r="F29" s="50">
        <v>3</v>
      </c>
      <c r="G29" s="50">
        <v>5</v>
      </c>
      <c r="H29" s="50">
        <v>5</v>
      </c>
      <c r="I29" s="50"/>
    </row>
    <row r="30" spans="1:9" x14ac:dyDescent="0.3">
      <c r="A30" s="21">
        <v>29</v>
      </c>
      <c r="B30" s="51">
        <v>28</v>
      </c>
      <c r="C30" s="49" t="s">
        <v>107</v>
      </c>
      <c r="D30" s="50">
        <v>0</v>
      </c>
      <c r="E30" s="50">
        <v>1</v>
      </c>
      <c r="F30" s="50">
        <v>3</v>
      </c>
      <c r="G30" s="50">
        <v>4</v>
      </c>
      <c r="H30" s="50">
        <v>5</v>
      </c>
      <c r="I30" s="50"/>
    </row>
    <row r="31" spans="1:9" x14ac:dyDescent="0.3">
      <c r="A31" s="21">
        <v>30</v>
      </c>
      <c r="B31" s="51">
        <v>29</v>
      </c>
      <c r="C31" s="49" t="s">
        <v>108</v>
      </c>
      <c r="D31" s="50">
        <v>2</v>
      </c>
      <c r="E31" s="50">
        <v>4</v>
      </c>
      <c r="F31" s="50">
        <v>5</v>
      </c>
      <c r="G31" s="50">
        <v>1</v>
      </c>
      <c r="H31" s="50">
        <v>0</v>
      </c>
      <c r="I31" s="50"/>
    </row>
    <row r="32" spans="1:9" x14ac:dyDescent="0.3">
      <c r="A32" s="21">
        <v>31</v>
      </c>
      <c r="B32" s="51">
        <v>30</v>
      </c>
      <c r="C32" s="49" t="s">
        <v>108</v>
      </c>
      <c r="D32" s="50">
        <v>0</v>
      </c>
      <c r="E32" s="50">
        <v>3</v>
      </c>
      <c r="F32" s="50">
        <v>4</v>
      </c>
      <c r="G32" s="50">
        <v>5</v>
      </c>
      <c r="H32" s="50">
        <v>0</v>
      </c>
      <c r="I32" s="50"/>
    </row>
    <row r="33" spans="1:9" x14ac:dyDescent="0.3">
      <c r="A33" s="21">
        <v>32</v>
      </c>
      <c r="B33" s="51">
        <v>31</v>
      </c>
      <c r="C33" s="49" t="s">
        <v>108</v>
      </c>
      <c r="D33" s="50">
        <v>5</v>
      </c>
      <c r="E33" s="50">
        <v>2</v>
      </c>
      <c r="F33" s="50">
        <v>3</v>
      </c>
      <c r="G33" s="50">
        <v>1</v>
      </c>
      <c r="H33" s="50">
        <v>0</v>
      </c>
      <c r="I33" s="50"/>
    </row>
    <row r="34" spans="1:9" x14ac:dyDescent="0.3">
      <c r="A34" s="21">
        <v>33</v>
      </c>
      <c r="B34" s="51">
        <v>32</v>
      </c>
      <c r="C34" s="49" t="s">
        <v>108</v>
      </c>
      <c r="D34" s="50">
        <v>3</v>
      </c>
      <c r="E34" s="50">
        <v>5</v>
      </c>
      <c r="F34" s="50">
        <v>4</v>
      </c>
      <c r="G34" s="50">
        <v>2</v>
      </c>
      <c r="H34" s="50">
        <v>1</v>
      </c>
      <c r="I34" s="50"/>
    </row>
    <row r="35" spans="1:9" x14ac:dyDescent="0.3">
      <c r="A35" s="21">
        <v>34</v>
      </c>
      <c r="B35" s="51">
        <v>33</v>
      </c>
      <c r="C35" s="49" t="s">
        <v>108</v>
      </c>
      <c r="D35" s="50">
        <v>2</v>
      </c>
      <c r="E35" s="50">
        <v>3</v>
      </c>
      <c r="F35" s="50">
        <v>4</v>
      </c>
      <c r="G35" s="50">
        <v>5</v>
      </c>
      <c r="H35" s="50">
        <v>0</v>
      </c>
      <c r="I35" s="50"/>
    </row>
    <row r="36" spans="1:9" x14ac:dyDescent="0.3">
      <c r="A36" s="21">
        <v>35</v>
      </c>
      <c r="B36" s="51">
        <v>34</v>
      </c>
      <c r="C36" s="49" t="s">
        <v>108</v>
      </c>
      <c r="D36" s="50">
        <v>4</v>
      </c>
      <c r="E36" s="50">
        <v>5</v>
      </c>
      <c r="F36" s="50">
        <v>3</v>
      </c>
      <c r="G36" s="50">
        <v>1</v>
      </c>
      <c r="H36" s="50">
        <v>0</v>
      </c>
      <c r="I36" s="50"/>
    </row>
    <row r="37" spans="1:9" x14ac:dyDescent="0.3">
      <c r="A37" s="21">
        <v>36</v>
      </c>
      <c r="B37" s="51">
        <v>35</v>
      </c>
      <c r="C37" s="49" t="s">
        <v>108</v>
      </c>
      <c r="D37" s="50">
        <v>3</v>
      </c>
      <c r="E37" s="50">
        <v>4</v>
      </c>
      <c r="F37" s="50">
        <v>3</v>
      </c>
      <c r="G37" s="50">
        <v>5</v>
      </c>
      <c r="H37" s="50"/>
      <c r="I37" s="50"/>
    </row>
    <row r="38" spans="1:9" x14ac:dyDescent="0.3">
      <c r="A38" s="21">
        <v>37</v>
      </c>
      <c r="B38" s="51">
        <v>36</v>
      </c>
      <c r="C38" s="49" t="s">
        <v>109</v>
      </c>
      <c r="D38" s="50">
        <v>1</v>
      </c>
      <c r="E38" s="50">
        <v>2</v>
      </c>
      <c r="F38" s="50">
        <v>4</v>
      </c>
      <c r="G38" s="50">
        <v>5</v>
      </c>
      <c r="H38" s="50">
        <v>0</v>
      </c>
      <c r="I38" s="50"/>
    </row>
    <row r="39" spans="1:9" x14ac:dyDescent="0.3">
      <c r="A39" s="21">
        <v>38</v>
      </c>
      <c r="B39" s="51">
        <v>37</v>
      </c>
      <c r="C39" s="49" t="s">
        <v>109</v>
      </c>
      <c r="D39" s="50">
        <v>5</v>
      </c>
      <c r="E39" s="50">
        <v>1</v>
      </c>
      <c r="F39" s="50">
        <v>4</v>
      </c>
      <c r="G39" s="50">
        <v>2</v>
      </c>
      <c r="H39" s="50"/>
      <c r="I39" s="50"/>
    </row>
    <row r="40" spans="1:9" x14ac:dyDescent="0.3">
      <c r="A40" s="21">
        <v>39</v>
      </c>
      <c r="B40" s="51">
        <v>38</v>
      </c>
      <c r="C40" s="49" t="s">
        <v>109</v>
      </c>
      <c r="D40" s="50">
        <v>3</v>
      </c>
      <c r="E40" s="50">
        <v>5</v>
      </c>
      <c r="F40" s="50">
        <v>5</v>
      </c>
      <c r="G40" s="50">
        <v>5</v>
      </c>
      <c r="H40" s="50">
        <v>4</v>
      </c>
      <c r="I40" s="50"/>
    </row>
    <row r="41" spans="1:9" x14ac:dyDescent="0.3">
      <c r="A41" s="21">
        <v>40</v>
      </c>
      <c r="B41" s="51">
        <v>39</v>
      </c>
      <c r="C41" s="49" t="s">
        <v>109</v>
      </c>
      <c r="D41" s="50">
        <v>2</v>
      </c>
      <c r="E41" s="50">
        <v>2</v>
      </c>
      <c r="F41" s="50">
        <v>2</v>
      </c>
      <c r="G41" s="50">
        <v>5</v>
      </c>
      <c r="H41" s="50">
        <v>3</v>
      </c>
      <c r="I41" s="50"/>
    </row>
    <row r="42" spans="1:9" x14ac:dyDescent="0.3">
      <c r="A42" s="21">
        <v>41</v>
      </c>
      <c r="B42" s="51">
        <v>40</v>
      </c>
      <c r="C42" s="49" t="s">
        <v>109</v>
      </c>
      <c r="D42" s="50">
        <v>3</v>
      </c>
      <c r="E42" s="50">
        <v>3</v>
      </c>
      <c r="F42" s="50">
        <v>5</v>
      </c>
      <c r="G42" s="50">
        <v>1</v>
      </c>
      <c r="H42" s="50"/>
      <c r="I42" s="50"/>
    </row>
    <row r="43" spans="1:9" x14ac:dyDescent="0.3">
      <c r="A43" s="21">
        <v>42</v>
      </c>
      <c r="B43" s="51">
        <v>41</v>
      </c>
      <c r="C43" s="49" t="s">
        <v>109</v>
      </c>
      <c r="D43" s="50">
        <v>5</v>
      </c>
      <c r="E43" s="50">
        <v>3</v>
      </c>
      <c r="F43" s="50">
        <v>4</v>
      </c>
      <c r="G43" s="50">
        <v>1</v>
      </c>
      <c r="H43" s="50"/>
      <c r="I43" s="50"/>
    </row>
    <row r="44" spans="1:9" x14ac:dyDescent="0.3">
      <c r="A44" s="21">
        <v>43</v>
      </c>
      <c r="B44" s="51">
        <v>42</v>
      </c>
      <c r="C44" s="49" t="s">
        <v>109</v>
      </c>
      <c r="D44" s="50">
        <v>5</v>
      </c>
      <c r="E44" s="50">
        <v>4</v>
      </c>
      <c r="F44" s="50">
        <v>2</v>
      </c>
      <c r="G44" s="50">
        <v>1</v>
      </c>
      <c r="H44" s="50">
        <v>1</v>
      </c>
      <c r="I44" s="50"/>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335E5-DF6B-4975-91EB-9C89216C638C}">
  <dimension ref="A1:L52"/>
  <sheetViews>
    <sheetView showGridLines="0" topLeftCell="F27" zoomScale="75" zoomScaleNormal="75" zoomScaleSheetLayoutView="100" workbookViewId="0">
      <selection activeCell="L29" sqref="L29"/>
    </sheetView>
  </sheetViews>
  <sheetFormatPr baseColWidth="10" defaultColWidth="11.5546875" defaultRowHeight="13.8" x14ac:dyDescent="0.3"/>
  <cols>
    <col min="1" max="1" width="3.5546875" style="142" bestFit="1" customWidth="1"/>
    <col min="2" max="2" width="12.6640625" style="142" customWidth="1"/>
    <col min="3" max="3" width="92.21875" style="142" customWidth="1"/>
    <col min="4" max="4" width="2.21875" style="143" customWidth="1"/>
    <col min="5" max="5" width="12.6640625" style="142" customWidth="1"/>
    <col min="6" max="6" width="92.21875" style="142" customWidth="1"/>
    <col min="7" max="7" width="2.21875" style="143" customWidth="1"/>
    <col min="8" max="8" width="12.6640625" style="142" customWidth="1"/>
    <col min="9" max="9" width="92.21875" style="142" customWidth="1"/>
    <col min="10" max="10" width="2.21875" style="143" customWidth="1"/>
    <col min="11" max="11" width="12.6640625" style="142" customWidth="1"/>
    <col min="12" max="12" width="92.21875" style="142" customWidth="1"/>
    <col min="13" max="16384" width="11.5546875" style="142"/>
  </cols>
  <sheetData>
    <row r="1" spans="1:12" ht="1.35" customHeight="1" x14ac:dyDescent="0.3"/>
    <row r="2" spans="1:12" ht="15.6" customHeight="1" x14ac:dyDescent="0.3">
      <c r="A2" s="112"/>
    </row>
    <row r="3" spans="1:12" ht="39.6" x14ac:dyDescent="0.3">
      <c r="A3" s="112"/>
      <c r="B3" s="155" t="s">
        <v>311</v>
      </c>
      <c r="C3" s="156" t="s">
        <v>166</v>
      </c>
      <c r="E3" s="155" t="s">
        <v>311</v>
      </c>
      <c r="F3" s="156" t="s">
        <v>166</v>
      </c>
      <c r="H3" s="155" t="s">
        <v>311</v>
      </c>
      <c r="I3" s="156" t="s">
        <v>166</v>
      </c>
      <c r="K3" s="155" t="s">
        <v>311</v>
      </c>
      <c r="L3" s="156" t="s">
        <v>166</v>
      </c>
    </row>
    <row r="4" spans="1:12" ht="8.4" customHeight="1" x14ac:dyDescent="0.3">
      <c r="A4" s="112"/>
      <c r="B4" s="141"/>
      <c r="C4" s="144"/>
      <c r="E4" s="141"/>
      <c r="F4" s="144"/>
      <c r="H4" s="141"/>
      <c r="I4" s="144"/>
      <c r="K4" s="141"/>
      <c r="L4" s="144"/>
    </row>
    <row r="5" spans="1:12" x14ac:dyDescent="0.3">
      <c r="B5" s="153" t="s">
        <v>307</v>
      </c>
      <c r="C5" s="154" t="s">
        <v>302</v>
      </c>
      <c r="E5" s="153" t="s">
        <v>308</v>
      </c>
      <c r="F5" s="154" t="s">
        <v>303</v>
      </c>
      <c r="H5" s="153" t="s">
        <v>309</v>
      </c>
      <c r="I5" s="154" t="s">
        <v>304</v>
      </c>
      <c r="K5" s="153" t="s">
        <v>310</v>
      </c>
      <c r="L5" s="154" t="s">
        <v>305</v>
      </c>
    </row>
    <row r="6" spans="1:12" ht="40.799999999999997" customHeight="1" x14ac:dyDescent="0.3">
      <c r="B6" s="151">
        <v>1</v>
      </c>
      <c r="C6" s="152" t="s">
        <v>167</v>
      </c>
      <c r="E6" s="151">
        <v>2</v>
      </c>
      <c r="F6" s="152" t="s">
        <v>168</v>
      </c>
      <c r="H6" s="151">
        <v>6</v>
      </c>
      <c r="I6" s="152" t="s">
        <v>172</v>
      </c>
      <c r="K6" s="151">
        <v>9</v>
      </c>
      <c r="L6" s="152" t="s">
        <v>175</v>
      </c>
    </row>
    <row r="7" spans="1:12" ht="34.200000000000003" customHeight="1" x14ac:dyDescent="0.3">
      <c r="B7" s="157">
        <f>B6+0.1</f>
        <v>1.1000000000000001</v>
      </c>
      <c r="C7" s="144" t="str">
        <f>'01_Devin_Viafara'!C10</f>
        <v>Si, pero se deben realizar con mejores herramiestas.</v>
      </c>
      <c r="E7" s="157">
        <f>E6+0.1</f>
        <v>2.1</v>
      </c>
      <c r="F7" s="144" t="str">
        <f>'01_Devin_Viafara'!C12</f>
        <v>La falta de recuersos humanos y físicos.</v>
      </c>
      <c r="H7" s="157">
        <f>H6+0.1</f>
        <v>6.1</v>
      </c>
      <c r="I7" s="144" t="str">
        <f>'01_Devin_Viafara'!C20</f>
        <v>No provee el tiempo suficiente.</v>
      </c>
      <c r="K7" s="157">
        <f>K6+0.1</f>
        <v>9.1</v>
      </c>
      <c r="L7" s="144" t="str">
        <f>'01_Devin_Viafara'!C26</f>
        <v>Si las registra, pero no se les tiene encuenta para no repetir los errores.</v>
      </c>
    </row>
    <row r="8" spans="1:12" ht="34.200000000000003" customHeight="1" x14ac:dyDescent="0.3">
      <c r="B8" s="157">
        <f>B7+0.1</f>
        <v>1.2000000000000002</v>
      </c>
      <c r="C8" s="144" t="str">
        <f>'02_Nelson_Barrera'!C10</f>
        <v>Si.</v>
      </c>
      <c r="E8" s="157">
        <f>E7+0.1</f>
        <v>2.2000000000000002</v>
      </c>
      <c r="F8" s="144" t="str">
        <f>'02_Nelson_Barrera'!C12</f>
        <v>La falta de recursos para poder ejecuatar todo bien como debe ser.</v>
      </c>
      <c r="H8" s="157">
        <f>H7+0.1</f>
        <v>6.1999999999999993</v>
      </c>
      <c r="I8" s="144" t="str">
        <f>'02_Nelson_Barrera'!C20</f>
        <v>No los suficientes, quisieramos tener más y vamos encaminados por este objetivo.</v>
      </c>
      <c r="K8" s="157">
        <f>K7+0.1</f>
        <v>9.1999999999999993</v>
      </c>
      <c r="L8" s="144" t="str">
        <f>'02_Nelson_Barrera'!C26</f>
        <v>Si se reportan, pero por falta de recursos humanos, físcos etc… se incurren nuevamente. Para proyectos futuros que hayan los recursos suficientes para poder aplicar las lecciones aprendidas.</v>
      </c>
    </row>
    <row r="9" spans="1:12" ht="46.8" customHeight="1" x14ac:dyDescent="0.3">
      <c r="B9" s="157">
        <f t="shared" ref="B9:B13" si="0">B8+0.1</f>
        <v>1.3000000000000003</v>
      </c>
      <c r="C9" s="144" t="str">
        <f>'03_Carlos_Avila'!C10</f>
        <v>Si, por que se realizan de diferete indole relacionado con los objetivos de la divisisón de ingeniería, repercutiendo a la empresa como tal.</v>
      </c>
      <c r="E9" s="157">
        <f t="shared" ref="E9:E13" si="1">E8+0.1</f>
        <v>2.3000000000000003</v>
      </c>
      <c r="F9" s="144" t="str">
        <f>'03_Carlos_Avila'!C12</f>
        <v>Falta mas coordinación y claridad en las cosas.</v>
      </c>
      <c r="H9" s="157">
        <f t="shared" ref="H9:H13" si="2">H8+0.1</f>
        <v>6.2999999999999989</v>
      </c>
      <c r="I9" s="144" t="str">
        <f>'03_Carlos_Avila'!C20</f>
        <v xml:space="preserve">La empresa si los provee, son cortos hay que estar corriendo a todo momento para entregar los trabajos. </v>
      </c>
      <c r="K9" s="157">
        <f t="shared" ref="K9:K13" si="3">K8+0.1</f>
        <v>9.2999999999999989</v>
      </c>
      <c r="L9" s="144" t="str">
        <f>'03_Carlos_Avila'!C26</f>
        <v>Redes electricas realiza un informe en caso de que se presente alguna falla en la que se detallan las causas, postarior a una retroalimentación a los colaboradores, socializacion de funciones y responsabilidades, y finalmente capacitacion en evaluacion de Riesgos</v>
      </c>
    </row>
    <row r="10" spans="1:12" ht="51.6" customHeight="1" x14ac:dyDescent="0.3">
      <c r="B10" s="157">
        <f t="shared" si="0"/>
        <v>1.4000000000000004</v>
      </c>
      <c r="C10" s="144" t="str">
        <f>'04_Daniel_Cortes'!C10</f>
        <v xml:space="preserve">En algunos casos no se logra cumplir, en su mayoria ocasionadas por fallas en las fases de planeacion y diseño. </v>
      </c>
      <c r="E10" s="157">
        <f t="shared" si="1"/>
        <v>2.4000000000000004</v>
      </c>
      <c r="F10" s="144" t="str">
        <f>'04_Daniel_Cortes'!C12</f>
        <v>No se detalla lo suficiente el alcance del proyecto, no hay una delimitacion clara de algunos proyectos.
Vacios de informacion por fallas de comunicación entre las diferentas areas.
No se guarda la documentacion de proyectos en servidores, (se puede perder backups de programas)</v>
      </c>
      <c r="H10" s="157">
        <f t="shared" si="2"/>
        <v>6.3999999999999986</v>
      </c>
      <c r="I10" s="144" t="str">
        <f>'04_Daniel_Cortes'!C20</f>
        <v>Para el desarrollo de los proyectos se recomienda la contratacion de un ingeniero de proyectos adicional, ya que se generan retrasos en proyectos debido a que no hay la disponiblidad, de igual forma se pueden perder algunos negocios por falta de recurso humano.</v>
      </c>
      <c r="K10" s="157">
        <f t="shared" si="3"/>
        <v>9.3999999999999986</v>
      </c>
      <c r="L10" s="144" t="str">
        <f>'04_Daniel_Cortes'!C26</f>
        <v>No se tiene certeza ya que no hay un servidor donde se puede consultar las lecciones aprendidas, se recomienda adquirir un servidor donde se guarde toda la documentacion de los proyectos,  y que esta sea accesible a  las areas autorizadas</v>
      </c>
    </row>
    <row r="11" spans="1:12" ht="51.6" customHeight="1" x14ac:dyDescent="0.3">
      <c r="B11" s="157">
        <f t="shared" si="0"/>
        <v>1.5000000000000004</v>
      </c>
      <c r="C11" s="144" t="str">
        <f>'05_Cristian_Soler'!C10</f>
        <v xml:space="preserve">De acuerdo, están en línea con las proyeccciones de la compañía y la Mega de la misma. </v>
      </c>
      <c r="E11" s="157">
        <f t="shared" si="1"/>
        <v>2.5000000000000004</v>
      </c>
      <c r="F11" s="144" t="str">
        <f>'05_Cristian_Soler'!C12</f>
        <v xml:space="preserve">No encontramos con diversidad de aspectos a mejorar, entre los recurrentes son: Coordinación entre proyectos, un método más flexible para afrontar la ejecuación de las diferentes ordenes de compra, poseer más personal para cuando recibamos OC simutáneas sindemoara la entrega a proyectos actuales y menos burocracia en los procesos.  </v>
      </c>
      <c r="H11" s="157">
        <f t="shared" si="2"/>
        <v>6.4999999999999982</v>
      </c>
      <c r="I11" s="144" t="str">
        <f>'05_Cristian_Soler'!C20</f>
        <v xml:space="preserve">La empresa si provee los tiempos necesarios que se hayan pactado con los clientes, en algunas ocaciones los excedemos con el objetivo de entregar los compromisos alcansados con los clientes. Los recursosn son muy limitados, es conveniente poder ampliar un poco para evitar estar tan exactos con las obligaciones de los proyectos. </v>
      </c>
      <c r="K11" s="157">
        <f t="shared" si="3"/>
        <v>9.4999999999999982</v>
      </c>
      <c r="L11" s="144" t="str">
        <f>'05_Cristian_Soler'!C26</f>
        <v>No que este enterado, pero de repente la gerencia de proyectos si la posea y la desconozco.</v>
      </c>
    </row>
    <row r="12" spans="1:12" ht="96" customHeight="1" x14ac:dyDescent="0.3">
      <c r="B12" s="157">
        <f t="shared" si="0"/>
        <v>1.6000000000000005</v>
      </c>
      <c r="C12" s="144" t="str">
        <f>'06_Luis_Rubio '!C10</f>
        <v>Si. Los proyectos a realizar se orientan en el sector energético e industrial. Redes Eléctricas puede brindar a sus clientes soluciones efectivas dentro del alcance de los mismos.</v>
      </c>
      <c r="E12" s="157">
        <f t="shared" si="1"/>
        <v>2.6000000000000005</v>
      </c>
      <c r="F12" s="144" t="str">
        <f>'06_Luis_Rubio '!C12</f>
        <v>1. En los proyectos que hemos realizados se evidencia que los principales actores que son Ingeniería Ejecución, Ingeniería Comercial y HSE, no se están integrando de una forma adecuada. Esto puede traer consecuencias que se reflejan en aumentos de tiempo y costos de los proyectos.
2. Considero que es importante hacer una socialización de los proyectos, no solo a nivel gerencial y comercial, sino también con lo directamente implicados de la ejecución (Residentes-HSE). Porque al desconocer el verdadero alcáncense de los proyectos, no se tiene claro el objetivo a cumplir.
3. Los residentes y/o Ingenieros de proyectos nos conocen las hojas de proyectos.</v>
      </c>
      <c r="H12" s="157">
        <f t="shared" si="2"/>
        <v>6.5999999999999979</v>
      </c>
      <c r="I12" s="144" t="str">
        <f>'06_Luis_Rubio '!C20</f>
        <v>No, en la organización se ha venido formado una "burocracia". Esta forma de administración solo está haciendo que algunas decisiones simples se tarden mucho y con esto se pierdan tiempo valioso que podría aprovecharse.
Adicional, el proceso para adquirir alguna herramienta o material que no provee la empresa se demora en termino de meses, Incluso cuando son elementos que podemos conseguir en el sector de Paloquemao.</v>
      </c>
      <c r="K12" s="157">
        <f t="shared" si="3"/>
        <v>9.5999999999999979</v>
      </c>
      <c r="L12" s="144" t="str">
        <f>'06_Luis_Rubio '!C26</f>
        <v>Las fallas en los proyectos se han hecho recurrentes y en algunos casos las soluciones no son suficientes para atacar estos problemas de raíz. Las soluciones que se dan en el campo de trabajo se manejan a modo particular y no se replican para evitar afectaciones futuras.</v>
      </c>
    </row>
    <row r="13" spans="1:12" ht="46.8" customHeight="1" x14ac:dyDescent="0.3">
      <c r="B13" s="157">
        <f t="shared" si="0"/>
        <v>1.7000000000000006</v>
      </c>
      <c r="C13" s="144" t="str">
        <f>'07_Paola_Roa'!C10</f>
        <v>Si debido a que es objetivo estratégico el desarrollo de diseños, prestación del servicio y un cumplimiento de presupuesto.</v>
      </c>
      <c r="E13" s="157">
        <f t="shared" si="1"/>
        <v>2.7000000000000006</v>
      </c>
      <c r="F13" s="144" t="str">
        <f>'07_Paola_Roa'!C12</f>
        <v>Información clara y precisa antes de aprobar el proyecto (ambigüedades en alcances o condiciones técnicas por parte del comercial y/o cliente)
Revisiones de calidad de proyectos no son frecuentes en campo</v>
      </c>
      <c r="H13" s="157">
        <f t="shared" si="2"/>
        <v>6.6999999999999975</v>
      </c>
      <c r="I13" s="144" t="str">
        <f>'07_Paola_Roa'!C20</f>
        <v>Si, la organización provee los recursos requeridos</v>
      </c>
      <c r="K13" s="157">
        <f t="shared" si="3"/>
        <v>9.6999999999999975</v>
      </c>
      <c r="L13" s="144" t="str">
        <f>'07_Paola_Roa'!C26</f>
        <v>No</v>
      </c>
    </row>
    <row r="14" spans="1:12" ht="40.799999999999997" customHeight="1" x14ac:dyDescent="0.3">
      <c r="B14" s="151">
        <v>4</v>
      </c>
      <c r="C14" s="152" t="s">
        <v>170</v>
      </c>
      <c r="E14" s="151">
        <v>3</v>
      </c>
      <c r="F14" s="152" t="s">
        <v>169</v>
      </c>
      <c r="H14" s="151">
        <v>7</v>
      </c>
      <c r="I14" s="152" t="s">
        <v>173</v>
      </c>
      <c r="K14" s="151">
        <v>12</v>
      </c>
      <c r="L14" s="152" t="s">
        <v>178</v>
      </c>
    </row>
    <row r="15" spans="1:12" ht="34.200000000000003" customHeight="1" x14ac:dyDescent="0.3">
      <c r="B15" s="157">
        <f>B14+0.1</f>
        <v>4.0999999999999996</v>
      </c>
      <c r="C15" s="144" t="str">
        <f>'01_Devin_Viafara'!C16</f>
        <v>Que se realice bien de pricncipio a fin.</v>
      </c>
      <c r="E15" s="157">
        <f>E14+0.1</f>
        <v>3.1</v>
      </c>
      <c r="F15" s="144" t="str">
        <f>'01_Devin_Viafara'!C14</f>
        <v>Contratación de más personal, compra de equipos, mayor infreestructura.</v>
      </c>
      <c r="H15" s="157">
        <f>H14+0.1</f>
        <v>7.1</v>
      </c>
      <c r="I15" s="144" t="str">
        <f>'01_Devin_Viafara'!C22</f>
        <v xml:space="preserve">Se evalúan los riesgos, pero hay que resolverlos a medida que se van presentando.  </v>
      </c>
      <c r="K15" s="157">
        <f>K14+0.1</f>
        <v>12.1</v>
      </c>
      <c r="L15" s="144" t="str">
        <f>'01_Devin_Viafara'!C32</f>
        <v>Si, por medio de informes semanales de avances.</v>
      </c>
    </row>
    <row r="16" spans="1:12" ht="88.8" customHeight="1" x14ac:dyDescent="0.3">
      <c r="B16" s="157">
        <f>B15+0.1</f>
        <v>4.1999999999999993</v>
      </c>
      <c r="C16" s="144" t="str">
        <f>'02_Nelson_Barrera'!C16</f>
        <v>Aquel que cuample y suspera las espectativas del cliente y las necesitdades de nosostrros.</v>
      </c>
      <c r="E16" s="157">
        <f>E15+0.1</f>
        <v>3.2</v>
      </c>
      <c r="F16" s="144" t="str">
        <f>'02_Nelson_Barrera'!C14</f>
        <v>1. Integrar de forma adecuada los departamentos de Ingeniería, Comercial y HSE.
2. Compartir la información vital de los proyectos con los residentes y las personas encargadas de la ejecución.
3. Al momento de hacer un levantamiento o una visita inicial, pedir el acompañamiento del personal idóneo, con el fin de que no solo quede en manos de la labor comercial determinar la forma en que se deben desarrollar las actividades.</v>
      </c>
      <c r="H16" s="157">
        <f>H15+0.1</f>
        <v>7.1999999999999993</v>
      </c>
      <c r="I16" s="144" t="str">
        <f>'02_Nelson_Barrera'!C22</f>
        <v>Si en la parte de SST y los terminos de los proyectos, realcionados con su alcance.</v>
      </c>
      <c r="K16" s="157">
        <f>K15+0.1</f>
        <v>12.2</v>
      </c>
      <c r="L16" s="144" t="str">
        <f>'02_Nelson_Barrera'!C32</f>
        <v>Si, por medio de las reuniones semanales o la veces que sean necesarias para recibirla realimentación de estado de los proyectos.</v>
      </c>
    </row>
    <row r="17" spans="2:12" ht="34.200000000000003" customHeight="1" x14ac:dyDescent="0.3">
      <c r="B17" s="157">
        <f t="shared" ref="B17:B21" si="4">B16+0.1</f>
        <v>4.2999999999999989</v>
      </c>
      <c r="C17" s="144" t="str">
        <f>'03_Carlos_Avila'!C16</f>
        <v>El proyecto es exitoso si se encuentra dentro de los costos y tiempo presupuestados, ademas, de un trabajo de calidad que garantice la satisfacción del cliente.</v>
      </c>
      <c r="E17" s="157">
        <f t="shared" ref="E17:E21" si="5">E16+0.1</f>
        <v>3.3000000000000003</v>
      </c>
      <c r="F17" s="144" t="str">
        <f>'03_Carlos_Avila'!C14</f>
        <v>No recargar a las personas de trabajos y comprometerse los comerciales a entregar sisn tener tipos reales.</v>
      </c>
      <c r="H17" s="157">
        <f t="shared" ref="H17:H21" si="6">H16+0.1</f>
        <v>7.2999999999999989</v>
      </c>
      <c r="I17" s="144" t="str">
        <f>'03_Carlos_Avila'!C22</f>
        <v>En campo realizamos las reuniones con los HSE y sacamos en equipo los riegos de las actividades y los proyectos, según sea el caso y el entorno.</v>
      </c>
      <c r="K17" s="157">
        <f t="shared" ref="K17:K21" si="7">K16+0.1</f>
        <v>12.299999999999999</v>
      </c>
      <c r="L17" s="144" t="str">
        <f>'03_Carlos_Avila'!C32</f>
        <v>Si, por medio de reportes de personal que se comparan con lo estipulado en la hoja del proyecto,</v>
      </c>
    </row>
    <row r="18" spans="2:12" ht="34.200000000000003" customHeight="1" x14ac:dyDescent="0.3">
      <c r="B18" s="157">
        <f t="shared" si="4"/>
        <v>4.3999999999999986</v>
      </c>
      <c r="C18" s="144" t="str">
        <f>'04_Daniel_Cortes'!C16</f>
        <v>Que el proyecto cumpla con las especificaciones tecnicas, dentro del presupuesto y el cliente este satisfecho</v>
      </c>
      <c r="E18" s="157">
        <f t="shared" si="5"/>
        <v>3.4000000000000004</v>
      </c>
      <c r="F18" s="144" t="str">
        <f>'04_Daniel_Cortes'!C14</f>
        <v xml:space="preserve">Implementar EDT(estructuras de desglose del trabajo) enfocado en los entregables y con el suficiente detalle para que el alcance sea lo mas acertado, y evitar sobrecostos </v>
      </c>
      <c r="H18" s="157">
        <f t="shared" si="6"/>
        <v>7.3999999999999986</v>
      </c>
      <c r="I18" s="144" t="str">
        <f>'04_Daniel_Cortes'!C22</f>
        <v>Se utiliza la matriz de riesgos y peligros evaluando el riesgos por su probabilidad, vulnerabilidad y impacto</v>
      </c>
      <c r="K18" s="157">
        <f t="shared" si="7"/>
        <v>12.399999999999999</v>
      </c>
      <c r="L18" s="144" t="str">
        <f>'04_Daniel_Cortes'!C32</f>
        <v>Se realiza seguimiento al cronograma y al presupuesto, analizando los costos reales vs lo estimado</v>
      </c>
    </row>
    <row r="19" spans="2:12" ht="34.200000000000003" customHeight="1" x14ac:dyDescent="0.3">
      <c r="B19" s="157">
        <f t="shared" si="4"/>
        <v>4.4999999999999982</v>
      </c>
      <c r="C19" s="144" t="str">
        <f>'05_Cristian_Soler'!C16</f>
        <v xml:space="preserve">Todos aquellos proyectos donde a los clientes, les entreguemos a tiempo, lo que solicito y ninguna de las partes perdamos dinero.  </v>
      </c>
      <c r="E19" s="157">
        <f t="shared" si="5"/>
        <v>3.5000000000000004</v>
      </c>
      <c r="F19" s="144" t="str">
        <f>'05_Cristian_Soler'!C14</f>
        <v xml:space="preserve">Ampliar la infraestructura física, humana, logística y facilitar de manera estándarizada los procesos y procedimientos. </v>
      </c>
      <c r="H19" s="157">
        <f t="shared" si="6"/>
        <v>7.4999999999999982</v>
      </c>
      <c r="I19" s="144" t="str">
        <f>'05_Cristian_Soler'!C22</f>
        <v xml:space="preserve">Los riesgos si los evaluamos en equipo con la parte de ejecución. Los controles los deteminan los ingenieros de ejecución y proyectos, acompañados de los departamentos que apliquen para cada riesgo. </v>
      </c>
      <c r="K19" s="157">
        <f t="shared" si="7"/>
        <v>12.499999999999998</v>
      </c>
      <c r="L19" s="144" t="str">
        <f>'05_Cristian_Soler'!C32</f>
        <v>Los compañeros de proyectos utilizan Project y nos realimentan en las reuniones de seguimientos.</v>
      </c>
    </row>
    <row r="20" spans="2:12" ht="90" customHeight="1" x14ac:dyDescent="0.3">
      <c r="B20" s="157">
        <f t="shared" si="4"/>
        <v>4.5999999999999979</v>
      </c>
      <c r="C20" s="144" t="str">
        <f>'06_Luis_Rubio '!C16</f>
        <v>Un proyecto exitoso es aquel que desde el principio está bien estructurado. Es decir: que tiene una buena planeación, que su ejecución se realiza en los tiempos establecidos o en el menor tiempo posible, que genera ahorros en cuanto a costos y tiempo, en el que se minimizan los imprevistos o los contratiempos, donde no es necesario la intervención de niveles gerenciales para controlar los costos, porque desde el principio está bien estructurado y cubierto para contratiempos. Adicional, lo considero un buen proyecto cuando se tiene en cuenta los aportes de todos los colaboradores y esto se retribuye positivamente a los mismos.</v>
      </c>
      <c r="E20" s="157">
        <f t="shared" si="5"/>
        <v>3.6000000000000005</v>
      </c>
      <c r="F20" s="144" t="str">
        <f>'06_Luis_Rubio '!C14</f>
        <v>Integración de las areas de la compañia que estan involucradas en los proyectos del cliente.
Socialización de la información mínima requerida de los proyectos con todos los involucrados.
Durante las vistas técnicas de obra para cotizar trabajos o levantamientos requeridos para diseñar, contar con el personal experto en la solución que se va ofrecer al cliente, para que tenga los conocimientos y se pueda capturar la información relevante, sin sesgo solo en la parte comercial.</v>
      </c>
      <c r="H20" s="157">
        <f t="shared" si="6"/>
        <v>7.5999999999999979</v>
      </c>
      <c r="I20" s="144" t="str">
        <f>'06_Luis_Rubio '!C22</f>
        <v>Durante el tiempo que llevo en la empresa y los proyectos en los que he participado, no se ha hecho esta evaluación de riesgo. Sería bueno hacer estos análisis previos a comenzar la ejecución para evitar posibles inconvenientes a futuro, para que estos controles sean efectivos, se hace necesario la participación de las personas de Ingeniería Ejecución y HSE en visitas previas.</v>
      </c>
      <c r="K20" s="157">
        <f t="shared" si="7"/>
        <v>12.599999999999998</v>
      </c>
      <c r="L20" s="144" t="str">
        <f>'06_Luis_Rubio '!C32</f>
        <v>No. Esta información se maneja a nivel gerencial, se comparten únicamente los datos mínimos requeridos y solo en el caso que sean solicitados.</v>
      </c>
    </row>
    <row r="21" spans="2:12" ht="57" customHeight="1" x14ac:dyDescent="0.3">
      <c r="B21" s="157">
        <f t="shared" si="4"/>
        <v>4.6999999999999975</v>
      </c>
      <c r="C21" s="144" t="str">
        <f>'07_Paola_Roa'!C16</f>
        <v>Alcance del proyecto bien definido. Ejecución en tiempo programado. Mínima falla interna. Cliente satisfecho</v>
      </c>
      <c r="E21" s="157">
        <f t="shared" si="5"/>
        <v>3.7000000000000006</v>
      </c>
      <c r="F21" s="144" t="str">
        <f>'07_Paola_Roa'!C14</f>
        <v>Contar con revisiones y aprobaciones del alcance y condiciones técnicas por parte del cliente, comercial, gerente de ingeniería, gerente de proyectos, gerente financiero.
Establecer un cargo para inspecciones de calidad en campo para detectar desviaciones</v>
      </c>
      <c r="H21" s="157">
        <f t="shared" si="6"/>
        <v>7.6999999999999975</v>
      </c>
      <c r="I21" s="144" t="str">
        <f>'07_Paola_Roa'!C22</f>
        <v>En la gran mayoría de proyectos se utiliza la matriz de riesgos entregada por el cliente. Cuando el cliente no provee la matriz, SST elabora la Matriz de Riesgos de Redes Eléctricas y los controles se evalúan de acuerdo a la identificación del riesgo mediante inspecciones, seguimientos a procesos, uso de EPP, idoneidad de equipos, herramientas y personal</v>
      </c>
      <c r="K21" s="157">
        <f t="shared" si="7"/>
        <v>12.699999999999998</v>
      </c>
      <c r="L21" s="144" t="str">
        <f>'07_Paola_Roa'!C32</f>
        <v>Mediante reuones de proyectos internos en Redes Eléctricas, reuniones con clientes. Seguimiento a la labor de los HSE e ingenieros.</v>
      </c>
    </row>
    <row r="22" spans="2:12" ht="43.8" customHeight="1" x14ac:dyDescent="0.3">
      <c r="B22" s="151">
        <v>5</v>
      </c>
      <c r="C22" s="152" t="s">
        <v>171</v>
      </c>
      <c r="E22" s="151">
        <v>8</v>
      </c>
      <c r="F22" s="152" t="s">
        <v>174</v>
      </c>
      <c r="H22" s="151">
        <v>11</v>
      </c>
      <c r="I22" s="152" t="s">
        <v>177</v>
      </c>
      <c r="K22" s="151">
        <v>13</v>
      </c>
      <c r="L22" s="152" t="s">
        <v>179</v>
      </c>
    </row>
    <row r="23" spans="2:12" ht="34.200000000000003" customHeight="1" x14ac:dyDescent="0.3">
      <c r="B23" s="157">
        <f>B22+0.1</f>
        <v>5.0999999999999996</v>
      </c>
      <c r="C23" s="144" t="str">
        <f>'01_Devin_Viafara'!C18</f>
        <v>En la planeación, ejecucución, dirección, entrega, capacitación y entrega del proyecto.</v>
      </c>
      <c r="E23" s="157">
        <f>E22+0.1</f>
        <v>8.1</v>
      </c>
      <c r="F23" s="144" t="str">
        <f>'01_Devin_Viafara'!C24</f>
        <v>Si, en la plataforma del sistema de calidad esta el procedimiento.</v>
      </c>
      <c r="H23" s="157">
        <f>H22+0.1</f>
        <v>11.1</v>
      </c>
      <c r="I23" s="144" t="str">
        <f>'01_Devin_Viafara'!C30</f>
        <v>Una matriz que provee la parte comercial.</v>
      </c>
      <c r="K23" s="157">
        <f>K22+0.1</f>
        <v>13.1</v>
      </c>
      <c r="L23" s="144" t="str">
        <f>'01_Devin_Viafara'!C34</f>
        <v>Si. Se habla con los comerciales y ellos con los clientes.</v>
      </c>
    </row>
    <row r="24" spans="2:12" ht="50.4" customHeight="1" x14ac:dyDescent="0.3">
      <c r="B24" s="157">
        <f>B23+0.1</f>
        <v>5.1999999999999993</v>
      </c>
      <c r="C24" s="144" t="str">
        <f>'02_Nelson_Barrera'!C18</f>
        <v>Brindado soluciones rentables a nuestros aliados más que clientes, teniendo un gana - gana.</v>
      </c>
      <c r="E24" s="157">
        <f>E23+0.1</f>
        <v>8.1999999999999993</v>
      </c>
      <c r="F24" s="144" t="str">
        <f>'02_Nelson_Barrera'!C24</f>
        <v>Si, utilizamos los procediminetos internos de ejecución de proyectos.</v>
      </c>
      <c r="H24" s="157">
        <f>H23+0.1</f>
        <v>11.2</v>
      </c>
      <c r="I24" s="144" t="str">
        <f>'02_Nelson_Barrera'!C30</f>
        <v>La parte comercial está determinando estos costo y tiempos. En casos particulares se pide ayuda a ingeniería de ejecución o en su defecto es esta ingeniería quien debe acomodarse a los tiempos que se dan en las ofertas comerciales.</v>
      </c>
      <c r="K24" s="157">
        <f>K23+0.1</f>
        <v>13.2</v>
      </c>
      <c r="L24" s="144" t="str">
        <f>'02_Nelson_Barrera'!C34</f>
        <v>Si, las desviaciones las alineamos con las partes interesadas para llegar a buenos acuerdos.</v>
      </c>
    </row>
    <row r="25" spans="2:12" ht="34.200000000000003" customHeight="1" x14ac:dyDescent="0.3">
      <c r="B25" s="157">
        <f t="shared" ref="B25:B29" si="8">B24+0.1</f>
        <v>5.2999999999999989</v>
      </c>
      <c r="C25" s="144" t="str">
        <f>'03_Carlos_Avila'!C18</f>
        <v xml:space="preserve">Ejecutando oprtunamente, coordinado adecuadamente el personal, velado por los costsos y entregando a tiempo.  </v>
      </c>
      <c r="E25" s="157">
        <f t="shared" ref="E25:E29" si="9">E24+0.1</f>
        <v>8.2999999999999989</v>
      </c>
      <c r="F25" s="144" t="str">
        <f>'03_Carlos_Avila'!C24</f>
        <v xml:space="preserve">Son los que estan en el SIG apartado proyectos, utilzamos esta documentación. </v>
      </c>
      <c r="H25" s="157">
        <f t="shared" ref="H25:H29" si="10">H24+0.1</f>
        <v>11.299999999999999</v>
      </c>
      <c r="I25" s="144" t="str">
        <f>'03_Carlos_Avila'!C30</f>
        <v>Se realizan visitas antes de cotizar, se toma nota y lugo esto va a las hojas de proyectos para las cotizaciones.</v>
      </c>
      <c r="K25" s="157">
        <f t="shared" ref="K25:K29" si="11">K24+0.1</f>
        <v>13.299999999999999</v>
      </c>
      <c r="L25" s="144" t="str">
        <f>'03_Carlos_Avila'!C34</f>
        <v>Si, casi siempre se da un mayor recurso al proyecto que se encuentra por culminar</v>
      </c>
    </row>
    <row r="26" spans="2:12" ht="46.8" customHeight="1" x14ac:dyDescent="0.3">
      <c r="B26" s="157">
        <f t="shared" si="8"/>
        <v>5.3999999999999986</v>
      </c>
      <c r="C26" s="144" t="str">
        <f>'04_Daniel_Cortes'!C18</f>
        <v>Participando en la planeacion para que los objetivos sean realistas y alcanzables. Realizando la documentacion   los proyectos incluido lecciones aprendidas y dando las realimentaciones a las diferentes areas para la mejora continua</v>
      </c>
      <c r="E26" s="157">
        <f t="shared" si="9"/>
        <v>8.3999999999999986</v>
      </c>
      <c r="F26" s="144" t="str">
        <f>'04_Daniel_Cortes'!C24</f>
        <v xml:space="preserve">La empresa cuenta con una plataforma donde se dispone de los procedimientos, formatos y plantillas para asi cumplir con los lineamientos y realizar la documentacion respectiva </v>
      </c>
      <c r="H26" s="157">
        <f t="shared" si="10"/>
        <v>11.399999999999999</v>
      </c>
      <c r="I26" s="144" t="str">
        <f>'04_Daniel_Cortes'!C30</f>
        <v>Se realiza una estimacion analoga tomando como bases proyectos similares, parametros  conocidos</v>
      </c>
      <c r="K26" s="157">
        <f t="shared" si="11"/>
        <v>13.399999999999999</v>
      </c>
      <c r="L26" s="144" t="str">
        <f>'04_Daniel_Cortes'!C34</f>
        <v>No</v>
      </c>
    </row>
    <row r="27" spans="2:12" ht="51.6" customHeight="1" x14ac:dyDescent="0.3">
      <c r="B27" s="157">
        <f t="shared" si="8"/>
        <v>5.4999999999999982</v>
      </c>
      <c r="C27" s="144" t="str">
        <f>'05_Cristian_Soler'!C18</f>
        <v xml:space="preserve">Contribuyo bastante, ya que brindamos soluciones a los clientes y estas son el nacimiento laboral de los proyetos en la división de ingeniería, contribuyendo estas transacciones comerciales y técnicas al fortalecimiento de la empresa. </v>
      </c>
      <c r="E27" s="157">
        <f t="shared" si="9"/>
        <v>8.4999999999999982</v>
      </c>
      <c r="F27" s="144" t="str">
        <f>'05_Cristian_Soler'!C24</f>
        <v xml:space="preserve">Tenemos procedimientos para la ejecución y elaboración de los proyectos, estan basados en la NTC ISO 9001 de 2015. </v>
      </c>
      <c r="H27" s="157">
        <f t="shared" si="10"/>
        <v>11.499999999999998</v>
      </c>
      <c r="I27" s="144" t="str">
        <f>'05_Cristian_Soler'!C30</f>
        <v xml:space="preserve">No tenemos una técnica o reglamentación internacional establecida, pero si contamos con herramientas propias creadas por la empresa, para determinar los tiempos y costos de las soluciones que cotizamos. </v>
      </c>
      <c r="K27" s="157">
        <f t="shared" si="11"/>
        <v>13.499999999999998</v>
      </c>
      <c r="L27" s="144" t="str">
        <f>'05_Cristian_Soler'!C34</f>
        <v>Si los conozco, debido a los diálogos que sostenemos con la parte de ejecución y los controller de proyectos. Las deviaciones las ajustamos dialogando con las partes interesadas llegando a nuevos y benéficos acuerdos entre las partes.</v>
      </c>
    </row>
    <row r="28" spans="2:12" ht="55.2" customHeight="1" x14ac:dyDescent="0.3">
      <c r="B28" s="157">
        <f t="shared" si="8"/>
        <v>5.5999999999999979</v>
      </c>
      <c r="C28" s="144" t="str">
        <f>'06_Luis_Rubio '!C18</f>
        <v>Soy Ingeniero de proyectos. Desde mi cargo puedo hacer que los recursos se administren de forma adecuada. También, me encargo de minimizar los costos bajo análisis de oportunidades. Se hacen aportes tanto desde lo cognitivo como desde lo operativo, estas responsabilidades que no están definidas en el cargo aportan soluciones y fluidez.</v>
      </c>
      <c r="E28" s="157">
        <f t="shared" si="9"/>
        <v>8.5999999999999979</v>
      </c>
      <c r="F28" s="144" t="str">
        <f>'06_Luis_Rubio '!C24</f>
        <v>Conozco los formatos que tenemos en el sistema integrado de gestión, y con los cuales se realizan solicitudes, atenciones y entregas de los proyectos. Pero cuando se trata de proyectos, cada uno se maneja de acuerdo a las necesidades del mismo y nos organizamos de tal forma que se cumplan los objetivos.</v>
      </c>
      <c r="H28" s="157">
        <f t="shared" si="10"/>
        <v>11.599999999999998</v>
      </c>
      <c r="I28" s="144" t="str">
        <f>'06_Luis_Rubio '!C30</f>
        <v>Solo la parte comercial está determinando estos costo y tiempos. En casos particulares se pide ayuda a ingeniería de ejecución o en su defecto es esta ingeniería quien debe acomodarse a los tiempos que se dan en las ofertas comerciales.</v>
      </c>
      <c r="K28" s="157">
        <f t="shared" si="11"/>
        <v>13.599999999999998</v>
      </c>
      <c r="L28" s="144" t="str">
        <f>'06_Luis_Rubio '!C34</f>
        <v>No. Porque desde el comienzo no se tiene claridad del alcance o las personas que conocen esta información no la comparten de forma oportuna con los encargados de administrar los recursos de ejecución.</v>
      </c>
    </row>
    <row r="29" spans="2:12" ht="34.200000000000003" customHeight="1" x14ac:dyDescent="0.3">
      <c r="B29" s="157">
        <f t="shared" si="8"/>
        <v>5.6999999999999975</v>
      </c>
      <c r="C29" s="144" t="str">
        <f>'07_Paola_Roa'!C18</f>
        <v>Auditorías internas al proceso y documentación. Calibración de equipos. Certificación de productos.</v>
      </c>
      <c r="E29" s="157">
        <f t="shared" si="9"/>
        <v>8.6999999999999975</v>
      </c>
      <c r="F29" s="144" t="str">
        <f>'07_Paola_Roa'!C24</f>
        <v>Si, conozco los procedimientos, instructivos y los equipos que requieren calibración.</v>
      </c>
      <c r="H29" s="157">
        <f t="shared" si="10"/>
        <v>11.699999999999998</v>
      </c>
      <c r="I29" s="144" t="str">
        <f>'07_Paola_Roa'!C30</f>
        <v>No tengo conocimiento de las técnicas, tiempo y de costos se realizan bajo precios de productos, mano de obra, alquiler de máquinas, herramientas, logísitica y se tiene un margen de utilidad definido</v>
      </c>
      <c r="K29" s="157">
        <f t="shared" si="11"/>
        <v>13.699999999999998</v>
      </c>
      <c r="L29" s="144" t="str">
        <f>'07_Paola_Roa'!C34</f>
        <v>No</v>
      </c>
    </row>
    <row r="30" spans="2:12" ht="45.6" customHeight="1" x14ac:dyDescent="0.3">
      <c r="B30" s="151">
        <v>10</v>
      </c>
      <c r="C30" s="152" t="s">
        <v>176</v>
      </c>
      <c r="E30" s="145"/>
      <c r="F30" s="146"/>
      <c r="H30" s="151">
        <v>14</v>
      </c>
      <c r="I30" s="152" t="s">
        <v>180</v>
      </c>
      <c r="K30" s="151">
        <v>15</v>
      </c>
      <c r="L30" s="152" t="s">
        <v>181</v>
      </c>
    </row>
    <row r="31" spans="2:12" ht="34.200000000000003" customHeight="1" x14ac:dyDescent="0.3">
      <c r="B31" s="157">
        <f>B30+0.1</f>
        <v>10.1</v>
      </c>
      <c r="C31" s="144" t="str">
        <f>'01_Devin_Viafara'!C28</f>
        <v>Si. A su manera.</v>
      </c>
      <c r="E31" s="147"/>
      <c r="F31" s="148"/>
      <c r="H31" s="157">
        <f>H30+0.1</f>
        <v>14.1</v>
      </c>
      <c r="I31" s="144" t="str">
        <f>'01_Devin_Viafara'!C36</f>
        <v>No. Mis opiniones no son teniedas presente para este tipo de temas.</v>
      </c>
      <c r="K31" s="157">
        <f>K30+0.1</f>
        <v>15.1</v>
      </c>
      <c r="L31" s="144" t="str">
        <f>'01_Devin_Viafara'!C38</f>
        <v xml:space="preserve">Se habla con los interesados y el cliente para resolver los problemas, hasta que llegamos a las soluciones que nos benefician a todos. </v>
      </c>
    </row>
    <row r="32" spans="2:12" ht="34.200000000000003" customHeight="1" x14ac:dyDescent="0.3">
      <c r="B32" s="157">
        <f>B31+0.1</f>
        <v>10.199999999999999</v>
      </c>
      <c r="C32" s="144" t="str">
        <f>'02_Nelson_Barrera'!C28</f>
        <v xml:space="preserve">Las demasn dependencias colaboran, sería ideal que fuese a la velocidad que necesitamos en ejecución y no cundo ellos puedan. </v>
      </c>
      <c r="E32" s="147"/>
      <c r="F32" s="148"/>
      <c r="H32" s="157">
        <f>H31+0.1</f>
        <v>14.2</v>
      </c>
      <c r="I32" s="144" t="str">
        <f>'02_Nelson_Barrera'!C36</f>
        <v>Un proeceso como tal no lo tenemos, pero si se ecuchan a las personas y tomamos medidas para no afectar a nadie en caso de que se este dando esta situación.</v>
      </c>
      <c r="K32" s="157">
        <f>K31+0.1</f>
        <v>15.2</v>
      </c>
      <c r="L32" s="144" t="str">
        <f>'02_Nelson_Barrera'!C38</f>
        <v>Se da una solución colectivas donde todos los que intervenimos salgamos beneficiados.</v>
      </c>
    </row>
    <row r="33" spans="1:12" ht="34.200000000000003" customHeight="1" x14ac:dyDescent="0.3">
      <c r="B33" s="157">
        <f t="shared" ref="B33:B37" si="12">B32+0.1</f>
        <v>10.299999999999999</v>
      </c>
      <c r="C33" s="144" t="str">
        <f>'03_Carlos_Avila'!C28</f>
        <v xml:space="preserve">Los demas departamenteos nos ayudan, sería ideal que fueran más ágiles. </v>
      </c>
      <c r="E33" s="147"/>
      <c r="F33" s="148"/>
      <c r="H33" s="157">
        <f t="shared" ref="H33:H37" si="13">H32+0.1</f>
        <v>14.299999999999999</v>
      </c>
      <c r="I33" s="144" t="str">
        <f>'03_Carlos_Avila'!C36</f>
        <v>No estoy informado, algunas de las opiniones si son tenidas presentes.</v>
      </c>
      <c r="K33" s="157">
        <f t="shared" ref="K33:K37" si="14">K32+0.1</f>
        <v>15.299999999999999</v>
      </c>
      <c r="L33" s="144" t="str">
        <f>'03_Carlos_Avila'!C38</f>
        <v xml:space="preserve">Los conflictos los solucionamos reuniendonos y dialogando, buscamos soluciones rápidas y las implemetamos para cada caso. </v>
      </c>
    </row>
    <row r="34" spans="1:12" ht="51.6" customHeight="1" x14ac:dyDescent="0.3">
      <c r="B34" s="157">
        <f t="shared" si="12"/>
        <v>10.399999999999999</v>
      </c>
      <c r="C34" s="144" t="str">
        <f>'04_Daniel_Cortes'!C28</f>
        <v>Se evidencia un distanciamiento entre el area comercial y ejecucion, ya qye se negocian algunos proyectos sin tener la informacion, herramientas o recursos necesarios para ejecutarlos, dificultando la ejecucion del mismo</v>
      </c>
      <c r="E34" s="147"/>
      <c r="F34" s="148"/>
      <c r="H34" s="157">
        <f t="shared" si="13"/>
        <v>14.399999999999999</v>
      </c>
      <c r="I34" s="144" t="str">
        <f>'04_Daniel_Cortes'!C36</f>
        <v>Si por medio de encuestas que son tenidas encuentas para la mejora continua</v>
      </c>
      <c r="K34" s="157">
        <f t="shared" si="14"/>
        <v>15.399999999999999</v>
      </c>
      <c r="L34" s="144" t="str">
        <f>'04_Daniel_Cortes'!C38</f>
        <v>Se asume una posicion colectiva  dialogando con todas las partes involucradas, se debe buscar una solucion en bien comun, sin afectar a un tercero, la calidad y la eficencia.</v>
      </c>
    </row>
    <row r="35" spans="1:12" ht="34.200000000000003" customHeight="1" x14ac:dyDescent="0.3">
      <c r="B35" s="157">
        <f t="shared" si="12"/>
        <v>10.499999999999998</v>
      </c>
      <c r="C35" s="144" t="str">
        <f>'05_Cristian_Soler'!C28</f>
        <v>Si nos colaboran, nos gustaría sean más proactivos en este sentido, ya que los proyectos son muy cambiantes con las disposiciones que nos ofrecen los clientes.</v>
      </c>
      <c r="E35" s="147"/>
      <c r="F35" s="148"/>
      <c r="H35" s="157">
        <f t="shared" si="13"/>
        <v>14.499999999999998</v>
      </c>
      <c r="I35" s="144" t="str">
        <f>'05_Cristian_Soler'!C36</f>
        <v>No poseo esa información.</v>
      </c>
      <c r="K35" s="157">
        <f t="shared" si="14"/>
        <v>15.499999999999998</v>
      </c>
      <c r="L35" s="144" t="str">
        <f>'05_Cristian_Soler'!C38</f>
        <v>Si, cuando tenemos conflictos los solucionamos en el grupo primario, donde se generan los inconvenientes en lo posisble no llegamos a instancias superiores. Atacar las situaciones agotando los canales del diálogo y la formalidad.</v>
      </c>
    </row>
    <row r="36" spans="1:12" ht="68.400000000000006" customHeight="1" x14ac:dyDescent="0.3">
      <c r="B36" s="157">
        <f t="shared" si="12"/>
        <v>10.599999999999998</v>
      </c>
      <c r="C36" s="144" t="str">
        <f>'06_Luis_Rubio '!C28</f>
        <v>Aun se tienen falencias en cuanto a la coordinación de las diferentes partes que intervienen en la ejecución de los proyectos. No siempre se tiene una conciencia colectiva y por los procedimientos inadecuados cada quien toma decisiones por separado que no van de acuerdo a la armonía que se debe tener en el desarrollo de las actividades planteadas.</v>
      </c>
      <c r="E36" s="147"/>
      <c r="F36" s="148"/>
      <c r="H36" s="157">
        <f t="shared" si="13"/>
        <v>14.599999999999998</v>
      </c>
      <c r="I36" s="144" t="str">
        <f>'06_Luis_Rubio '!C36</f>
        <v>No. Realmente no se consulta con las personas, las decisiones son tomadas a nivel gerencial y es en los proyectos donde nos debemos acomodar a las directrices que presuntamente son mejor para la ejecución.</v>
      </c>
      <c r="K36" s="157">
        <f t="shared" si="14"/>
        <v>15.599999999999998</v>
      </c>
      <c r="L36" s="144" t="str">
        <f>'06_Luis_Rubio '!C38</f>
        <v>Se trata de solucionar los conflictos a nivel interno de los proyectos, con el fin de que la solución sea rápida y eficaz. Solo se recurre a instancias superiores cuando los involucrados son de diferentes departamentos, debido a que cada quien tiene sus diferentes jefes y directrices.
Teniendo en cuenta el comentario anterior, se podrían unificar algunas áreas (al menos en cada proyecto en particular) para que no se presenten diferentes indicaciones y se dé pérdida de tiempo y recursos.</v>
      </c>
    </row>
    <row r="37" spans="1:12" ht="34.200000000000003" customHeight="1" x14ac:dyDescent="0.3">
      <c r="B37" s="157">
        <f t="shared" si="12"/>
        <v>10.699999999999998</v>
      </c>
      <c r="C37" s="144" t="str">
        <f>'07_Paola_Roa'!C28</f>
        <v>Si, se analizan las necesidades en reuniones de proyectos.</v>
      </c>
      <c r="E37" s="149"/>
      <c r="F37" s="150"/>
      <c r="H37" s="157">
        <f t="shared" si="13"/>
        <v>14.699999999999998</v>
      </c>
      <c r="I37" s="144" t="str">
        <f>'07_Paola_Roa'!C36</f>
        <v>En reuniones previas el inicio del proyecto se revisan aspectos internos y externos relacionados con el proyecto.</v>
      </c>
      <c r="K37" s="157">
        <f t="shared" si="14"/>
        <v>15.699999999999998</v>
      </c>
      <c r="L37" s="144" t="str">
        <f>'07_Paola_Roa'!C38</f>
        <v>Las situaciones de conflictos o de aclaración de temas y situaciones particulares se realizan en las reuniones de proyectos</v>
      </c>
    </row>
    <row r="38" spans="1:12" x14ac:dyDescent="0.3">
      <c r="A38" s="112"/>
    </row>
    <row r="39" spans="1:12" ht="34.200000000000003" customHeight="1" x14ac:dyDescent="0.3">
      <c r="A39" s="112"/>
    </row>
    <row r="40" spans="1:12" ht="34.200000000000003" customHeight="1" x14ac:dyDescent="0.3">
      <c r="A40" s="112"/>
    </row>
    <row r="41" spans="1:12" ht="34.200000000000003" customHeight="1" x14ac:dyDescent="0.3">
      <c r="A41" s="112"/>
    </row>
    <row r="42" spans="1:12" x14ac:dyDescent="0.3">
      <c r="A42" s="112"/>
    </row>
    <row r="43" spans="1:12" ht="34.200000000000003" customHeight="1" x14ac:dyDescent="0.3">
      <c r="A43" s="112"/>
    </row>
    <row r="44" spans="1:12" ht="34.200000000000003" customHeight="1" x14ac:dyDescent="0.3">
      <c r="A44" s="112"/>
    </row>
    <row r="45" spans="1:12" ht="34.200000000000003" customHeight="1" x14ac:dyDescent="0.3">
      <c r="A45" s="112"/>
    </row>
    <row r="46" spans="1:12" ht="34.200000000000003" customHeight="1" x14ac:dyDescent="0.3">
      <c r="A46" s="112"/>
    </row>
    <row r="48" spans="1:12" ht="34.200000000000003" customHeight="1" x14ac:dyDescent="0.3"/>
    <row r="49" ht="34.200000000000003" customHeight="1" x14ac:dyDescent="0.3"/>
    <row r="50" ht="34.200000000000003" customHeight="1" x14ac:dyDescent="0.3"/>
    <row r="51" ht="34.200000000000003" customHeight="1" x14ac:dyDescent="0.3"/>
    <row r="52" ht="37.799999999999997" customHeight="1" x14ac:dyDescent="0.3"/>
  </sheetData>
  <sheetProtection formatCells="0" formatColumns="0" insertRows="0"/>
  <phoneticPr fontId="28" type="noConversion"/>
  <printOptions horizontalCentered="1"/>
  <pageMargins left="0.59055118110236227" right="0.59055118110236227" top="1.4960629921259843" bottom="0.94488188976377963" header="0.31496062992125984" footer="0.31496062992125984"/>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5610A-5BDD-49A8-BF51-B046CA35D19E}">
  <dimension ref="A1:D38"/>
  <sheetViews>
    <sheetView showGridLines="0" tabSelected="1" topLeftCell="A29" zoomScale="75" zoomScaleNormal="75" zoomScaleSheetLayoutView="100" workbookViewId="0">
      <selection activeCell="C40" sqref="C40"/>
    </sheetView>
  </sheetViews>
  <sheetFormatPr baseColWidth="10" defaultColWidth="11.5546875" defaultRowHeight="13.8" x14ac:dyDescent="0.3"/>
  <cols>
    <col min="1" max="1" width="3.5546875" style="142" bestFit="1" customWidth="1"/>
    <col min="2" max="2" width="12.6640625" style="142" customWidth="1"/>
    <col min="3" max="3" width="92.21875" style="142" customWidth="1"/>
    <col min="4" max="4" width="2.21875" style="143" customWidth="1"/>
    <col min="5" max="16384" width="11.5546875" style="142"/>
  </cols>
  <sheetData>
    <row r="1" spans="1:3" ht="1.35" customHeight="1" x14ac:dyDescent="0.3"/>
    <row r="2" spans="1:3" ht="15.6" customHeight="1" x14ac:dyDescent="0.3">
      <c r="A2" s="112"/>
    </row>
    <row r="3" spans="1:3" ht="26.4" x14ac:dyDescent="0.3">
      <c r="A3" s="112"/>
      <c r="B3" s="155" t="s">
        <v>311</v>
      </c>
      <c r="C3" s="156" t="s">
        <v>166</v>
      </c>
    </row>
    <row r="4" spans="1:3" ht="8.4" customHeight="1" x14ac:dyDescent="0.3">
      <c r="A4" s="112"/>
      <c r="B4" s="141"/>
      <c r="C4" s="144"/>
    </row>
    <row r="5" spans="1:3" ht="22.8" customHeight="1" x14ac:dyDescent="0.3">
      <c r="B5" s="153" t="s">
        <v>344</v>
      </c>
      <c r="C5" s="154" t="s">
        <v>342</v>
      </c>
    </row>
    <row r="6" spans="1:3" ht="40.799999999999997" customHeight="1" x14ac:dyDescent="0.3">
      <c r="B6" s="159" t="s">
        <v>348</v>
      </c>
      <c r="C6" s="152" t="s">
        <v>167</v>
      </c>
    </row>
    <row r="7" spans="1:3" ht="62.4" customHeight="1" x14ac:dyDescent="0.3">
      <c r="B7" s="158" t="s">
        <v>349</v>
      </c>
      <c r="C7" s="95"/>
    </row>
    <row r="8" spans="1:3" ht="40.799999999999997" customHeight="1" x14ac:dyDescent="0.3">
      <c r="B8" s="159" t="s">
        <v>350</v>
      </c>
      <c r="C8" s="152" t="s">
        <v>170</v>
      </c>
    </row>
    <row r="9" spans="1:3" ht="51.6" customHeight="1" x14ac:dyDescent="0.3">
      <c r="B9" s="158" t="s">
        <v>332</v>
      </c>
      <c r="C9" s="95"/>
    </row>
    <row r="10" spans="1:3" ht="43.8" customHeight="1" x14ac:dyDescent="0.3">
      <c r="B10" s="159" t="s">
        <v>351</v>
      </c>
      <c r="C10" s="152" t="s">
        <v>171</v>
      </c>
    </row>
    <row r="11" spans="1:3" ht="34.200000000000003" customHeight="1" x14ac:dyDescent="0.3">
      <c r="B11" s="158" t="s">
        <v>333</v>
      </c>
      <c r="C11" s="95"/>
    </row>
    <row r="12" spans="1:3" ht="45.6" customHeight="1" x14ac:dyDescent="0.3">
      <c r="B12" s="159" t="s">
        <v>352</v>
      </c>
      <c r="C12" s="152" t="s">
        <v>176</v>
      </c>
    </row>
    <row r="13" spans="1:3" ht="53.4" customHeight="1" x14ac:dyDescent="0.3">
      <c r="B13" s="158" t="s">
        <v>353</v>
      </c>
      <c r="C13" s="95"/>
    </row>
    <row r="14" spans="1:3" ht="22.8" customHeight="1" x14ac:dyDescent="0.3">
      <c r="A14" s="112"/>
      <c r="B14" s="153" t="s">
        <v>345</v>
      </c>
      <c r="C14" s="154" t="s">
        <v>303</v>
      </c>
    </row>
    <row r="15" spans="1:3" ht="34.200000000000003" customHeight="1" x14ac:dyDescent="0.3">
      <c r="A15" s="112"/>
      <c r="B15" s="159">
        <v>2</v>
      </c>
      <c r="C15" s="152" t="s">
        <v>168</v>
      </c>
    </row>
    <row r="16" spans="1:3" ht="61.2" customHeight="1" x14ac:dyDescent="0.3">
      <c r="A16" s="112"/>
      <c r="B16" s="158" t="s">
        <v>334</v>
      </c>
      <c r="C16" s="161"/>
    </row>
    <row r="17" spans="1:3" ht="34.200000000000003" customHeight="1" x14ac:dyDescent="0.3">
      <c r="A17" s="112"/>
      <c r="B17" s="159">
        <v>3</v>
      </c>
      <c r="C17" s="152" t="s">
        <v>169</v>
      </c>
    </row>
    <row r="18" spans="1:3" ht="54.6" customHeight="1" x14ac:dyDescent="0.3">
      <c r="A18" s="112"/>
      <c r="B18" s="158" t="s">
        <v>337</v>
      </c>
      <c r="C18" s="161"/>
    </row>
    <row r="19" spans="1:3" ht="34.200000000000003" customHeight="1" x14ac:dyDescent="0.3">
      <c r="A19" s="112"/>
      <c r="B19" s="159">
        <v>8</v>
      </c>
      <c r="C19" s="152" t="s">
        <v>174</v>
      </c>
    </row>
    <row r="20" spans="1:3" ht="60" customHeight="1" x14ac:dyDescent="0.3">
      <c r="A20" s="112"/>
      <c r="B20" s="158" t="s">
        <v>347</v>
      </c>
      <c r="C20" s="161"/>
    </row>
    <row r="21" spans="1:3" ht="34.200000000000003" customHeight="1" x14ac:dyDescent="0.3">
      <c r="A21" s="112"/>
      <c r="B21" s="153" t="s">
        <v>346</v>
      </c>
      <c r="C21" s="154" t="s">
        <v>304</v>
      </c>
    </row>
    <row r="22" spans="1:3" ht="34.200000000000003" customHeight="1" x14ac:dyDescent="0.3">
      <c r="A22" s="112"/>
      <c r="B22" s="159" t="s">
        <v>354</v>
      </c>
      <c r="C22" s="152" t="s">
        <v>172</v>
      </c>
    </row>
    <row r="23" spans="1:3" ht="53.4" customHeight="1" x14ac:dyDescent="0.3">
      <c r="B23" s="158" t="s">
        <v>338</v>
      </c>
      <c r="C23" s="95"/>
    </row>
    <row r="24" spans="1:3" ht="55.2" customHeight="1" x14ac:dyDescent="0.3">
      <c r="B24" s="159" t="s">
        <v>355</v>
      </c>
      <c r="C24" s="152" t="s">
        <v>173</v>
      </c>
    </row>
    <row r="25" spans="1:3" ht="74.400000000000006" customHeight="1" x14ac:dyDescent="0.3">
      <c r="B25" s="158" t="s">
        <v>359</v>
      </c>
      <c r="C25" s="95"/>
    </row>
    <row r="26" spans="1:3" ht="34.200000000000003" customHeight="1" x14ac:dyDescent="0.3">
      <c r="B26" s="160" t="s">
        <v>356</v>
      </c>
      <c r="C26" s="152" t="s">
        <v>357</v>
      </c>
    </row>
    <row r="27" spans="1:3" ht="54.6" customHeight="1" x14ac:dyDescent="0.3">
      <c r="B27" s="158" t="s">
        <v>343</v>
      </c>
      <c r="C27" s="95"/>
    </row>
    <row r="28" spans="1:3" ht="43.2" customHeight="1" x14ac:dyDescent="0.3">
      <c r="B28" s="160" t="s">
        <v>358</v>
      </c>
      <c r="C28" s="152" t="s">
        <v>180</v>
      </c>
    </row>
    <row r="29" spans="1:3" ht="90.6" customHeight="1" x14ac:dyDescent="0.3">
      <c r="B29" s="158" t="s">
        <v>340</v>
      </c>
      <c r="C29" s="95"/>
    </row>
    <row r="30" spans="1:3" ht="22.8" customHeight="1" x14ac:dyDescent="0.3">
      <c r="B30" s="162" t="s">
        <v>339</v>
      </c>
      <c r="C30" s="154" t="s">
        <v>305</v>
      </c>
    </row>
    <row r="31" spans="1:3" ht="39.6" x14ac:dyDescent="0.3">
      <c r="B31" s="159" t="s">
        <v>360</v>
      </c>
      <c r="C31" s="152" t="s">
        <v>175</v>
      </c>
    </row>
    <row r="32" spans="1:3" ht="55.8" customHeight="1" x14ac:dyDescent="0.3">
      <c r="B32" s="158" t="s">
        <v>361</v>
      </c>
      <c r="C32" s="95"/>
    </row>
    <row r="33" spans="2:3" x14ac:dyDescent="0.3">
      <c r="B33" s="159" t="s">
        <v>362</v>
      </c>
      <c r="C33" s="152" t="s">
        <v>178</v>
      </c>
    </row>
    <row r="34" spans="2:3" ht="45.6" customHeight="1" x14ac:dyDescent="0.3">
      <c r="B34" s="158" t="s">
        <v>341</v>
      </c>
      <c r="C34" s="95"/>
    </row>
    <row r="35" spans="2:3" ht="39.6" x14ac:dyDescent="0.3">
      <c r="B35" s="159" t="s">
        <v>363</v>
      </c>
      <c r="C35" s="152" t="s">
        <v>179</v>
      </c>
    </row>
    <row r="36" spans="2:3" ht="69.599999999999994" customHeight="1" x14ac:dyDescent="0.3">
      <c r="B36" s="158" t="s">
        <v>364</v>
      </c>
      <c r="C36" s="95"/>
    </row>
    <row r="37" spans="2:3" ht="39.6" x14ac:dyDescent="0.3">
      <c r="B37" s="159" t="s">
        <v>365</v>
      </c>
      <c r="C37" s="152" t="s">
        <v>181</v>
      </c>
    </row>
    <row r="38" spans="2:3" ht="71.400000000000006" customHeight="1" x14ac:dyDescent="0.3">
      <c r="B38" s="158" t="s">
        <v>366</v>
      </c>
      <c r="C38" s="95"/>
    </row>
  </sheetData>
  <sheetProtection formatCells="0" formatColumns="0" insertRows="0"/>
  <mergeCells count="15">
    <mergeCell ref="B34:C34"/>
    <mergeCell ref="B36:C36"/>
    <mergeCell ref="B38:C38"/>
    <mergeCell ref="B20:C20"/>
    <mergeCell ref="B23:C23"/>
    <mergeCell ref="B25:C25"/>
    <mergeCell ref="B27:C27"/>
    <mergeCell ref="B29:C29"/>
    <mergeCell ref="B32:C32"/>
    <mergeCell ref="B7:C7"/>
    <mergeCell ref="B9:C9"/>
    <mergeCell ref="B11:C11"/>
    <mergeCell ref="B13:C13"/>
    <mergeCell ref="B16:C16"/>
    <mergeCell ref="B18:C1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C23" sqref="C23:L23"/>
    </sheetView>
  </sheetViews>
  <sheetFormatPr baseColWidth="10" defaultColWidth="11.5546875" defaultRowHeight="14.4" x14ac:dyDescent="0.3"/>
  <cols>
    <col min="1" max="1" width="0.21875" style="7" customWidth="1"/>
    <col min="2" max="2" width="3.5546875" style="7" customWidth="1"/>
    <col min="3" max="3" width="12.44140625" style="7" customWidth="1"/>
    <col min="4" max="4" width="7.44140625" style="7" customWidth="1"/>
    <col min="5" max="5" width="10.5546875" style="7" customWidth="1"/>
    <col min="6" max="6" width="10.44140625" style="7" customWidth="1"/>
    <col min="7" max="7" width="10.77734375" style="7" customWidth="1"/>
    <col min="8" max="8" width="4.44140625" style="7" customWidth="1"/>
    <col min="9" max="9" width="10.77734375" style="7" customWidth="1"/>
    <col min="10" max="10" width="4.44140625" style="7" customWidth="1"/>
    <col min="11" max="11" width="10.77734375" style="7" customWidth="1"/>
    <col min="12" max="12" width="7.21875" style="7" customWidth="1"/>
    <col min="13" max="13" width="0.44140625" style="7" customWidth="1"/>
    <col min="14" max="16384" width="11.5546875" style="7"/>
  </cols>
  <sheetData>
    <row r="1" spans="2:13" ht="1.35" customHeight="1" thickBot="1" x14ac:dyDescent="0.35"/>
    <row r="2" spans="2:13" ht="15.6" x14ac:dyDescent="0.3">
      <c r="B2" s="74" t="s">
        <v>166</v>
      </c>
      <c r="C2" s="75"/>
      <c r="D2" s="75"/>
      <c r="E2" s="75"/>
      <c r="F2" s="75"/>
      <c r="G2" s="75"/>
      <c r="H2" s="75"/>
      <c r="I2" s="75"/>
      <c r="J2" s="75"/>
      <c r="K2" s="75"/>
      <c r="L2" s="76"/>
      <c r="M2" s="32"/>
    </row>
    <row r="3" spans="2:13" x14ac:dyDescent="0.3">
      <c r="B3" s="3"/>
      <c r="C3" s="1"/>
      <c r="D3" s="1"/>
      <c r="E3" s="1"/>
      <c r="F3" s="1"/>
      <c r="G3" s="1"/>
      <c r="H3" s="1"/>
      <c r="I3" s="1"/>
      <c r="J3" s="1"/>
      <c r="K3" s="1"/>
      <c r="L3" s="4"/>
      <c r="M3" s="1"/>
    </row>
    <row r="4" spans="2:13" ht="14.55" customHeight="1" x14ac:dyDescent="0.3">
      <c r="B4" s="77" t="s">
        <v>12</v>
      </c>
      <c r="C4" s="78"/>
      <c r="D4" s="78"/>
      <c r="E4" s="78"/>
      <c r="F4" s="78"/>
      <c r="G4" s="137">
        <v>6</v>
      </c>
      <c r="H4" s="33"/>
      <c r="I4" s="137">
        <v>10</v>
      </c>
      <c r="J4" s="33"/>
      <c r="K4" s="137">
        <v>2022</v>
      </c>
      <c r="L4" s="34"/>
      <c r="M4" s="32"/>
    </row>
    <row r="5" spans="2:13" ht="17.55" customHeight="1" x14ac:dyDescent="0.3">
      <c r="B5" s="35" t="s">
        <v>0</v>
      </c>
      <c r="C5" s="61" t="s">
        <v>9</v>
      </c>
      <c r="D5" s="61"/>
      <c r="E5" s="71" t="s">
        <v>190</v>
      </c>
      <c r="F5" s="71"/>
      <c r="G5" s="71"/>
      <c r="H5" s="71"/>
      <c r="I5" s="71"/>
      <c r="J5" s="71"/>
      <c r="K5" s="71"/>
      <c r="L5" s="80"/>
      <c r="M5" s="32"/>
    </row>
    <row r="6" spans="2:13" ht="17.55" customHeight="1" x14ac:dyDescent="0.3">
      <c r="B6" s="35" t="s">
        <v>1</v>
      </c>
      <c r="C6" s="61" t="s">
        <v>8</v>
      </c>
      <c r="D6" s="61"/>
      <c r="E6" s="61"/>
      <c r="F6" s="62" t="s">
        <v>206</v>
      </c>
      <c r="G6" s="62"/>
      <c r="H6" s="62"/>
      <c r="I6" s="62"/>
      <c r="J6" s="62"/>
      <c r="K6" s="62"/>
      <c r="L6" s="79"/>
      <c r="M6" s="32"/>
    </row>
    <row r="7" spans="2:13" ht="17.55" customHeight="1" x14ac:dyDescent="0.3">
      <c r="B7" s="35" t="s">
        <v>2</v>
      </c>
      <c r="C7" s="33" t="s">
        <v>10</v>
      </c>
      <c r="D7" s="71" t="s">
        <v>191</v>
      </c>
      <c r="E7" s="62"/>
      <c r="F7" s="62"/>
      <c r="G7" s="62"/>
      <c r="H7" s="36" t="s">
        <v>3</v>
      </c>
      <c r="I7" s="37" t="s">
        <v>11</v>
      </c>
      <c r="J7" s="72" t="s">
        <v>207</v>
      </c>
      <c r="K7" s="72"/>
      <c r="L7" s="73"/>
      <c r="M7" s="33"/>
    </row>
    <row r="8" spans="2:13" x14ac:dyDescent="0.3">
      <c r="B8" s="38"/>
      <c r="C8" s="57"/>
      <c r="D8" s="33"/>
      <c r="E8" s="58"/>
      <c r="F8" s="58"/>
      <c r="G8" s="58"/>
      <c r="H8" s="39"/>
      <c r="I8" s="33"/>
      <c r="J8" s="33"/>
      <c r="K8" s="33"/>
      <c r="L8" s="34"/>
      <c r="M8" s="33"/>
    </row>
    <row r="9" spans="2:13" ht="29.55" customHeight="1" x14ac:dyDescent="0.3">
      <c r="B9" s="40">
        <v>1</v>
      </c>
      <c r="C9" s="63" t="s">
        <v>167</v>
      </c>
      <c r="D9" s="63"/>
      <c r="E9" s="63"/>
      <c r="F9" s="63"/>
      <c r="G9" s="63"/>
      <c r="H9" s="63"/>
      <c r="I9" s="63"/>
      <c r="J9" s="63"/>
      <c r="K9" s="63"/>
      <c r="L9" s="64"/>
      <c r="M9" s="32"/>
    </row>
    <row r="10" spans="2:13" ht="36" customHeight="1" x14ac:dyDescent="0.3">
      <c r="B10" s="41"/>
      <c r="C10" s="65" t="s">
        <v>193</v>
      </c>
      <c r="D10" s="66"/>
      <c r="E10" s="66"/>
      <c r="F10" s="66"/>
      <c r="G10" s="66"/>
      <c r="H10" s="66"/>
      <c r="I10" s="66"/>
      <c r="J10" s="66"/>
      <c r="K10" s="66"/>
      <c r="L10" s="67"/>
      <c r="M10" s="32"/>
    </row>
    <row r="11" spans="2:13" ht="29.55" customHeight="1" x14ac:dyDescent="0.3">
      <c r="B11" s="40">
        <v>2</v>
      </c>
      <c r="C11" s="63" t="s">
        <v>168</v>
      </c>
      <c r="D11" s="63"/>
      <c r="E11" s="63"/>
      <c r="F11" s="63"/>
      <c r="G11" s="63"/>
      <c r="H11" s="63"/>
      <c r="I11" s="63"/>
      <c r="J11" s="63"/>
      <c r="K11" s="63"/>
      <c r="L11" s="64"/>
      <c r="M11" s="32"/>
    </row>
    <row r="12" spans="2:13" ht="36" customHeight="1" x14ac:dyDescent="0.3">
      <c r="B12" s="41"/>
      <c r="C12" s="65" t="s">
        <v>194</v>
      </c>
      <c r="D12" s="66"/>
      <c r="E12" s="66"/>
      <c r="F12" s="66"/>
      <c r="G12" s="66"/>
      <c r="H12" s="66"/>
      <c r="I12" s="66"/>
      <c r="J12" s="66"/>
      <c r="K12" s="66"/>
      <c r="L12" s="67"/>
      <c r="M12" s="32"/>
    </row>
    <row r="13" spans="2:13" ht="29.55" customHeight="1" x14ac:dyDescent="0.3">
      <c r="B13" s="40">
        <v>3</v>
      </c>
      <c r="C13" s="63" t="s">
        <v>169</v>
      </c>
      <c r="D13" s="63"/>
      <c r="E13" s="63"/>
      <c r="F13" s="63"/>
      <c r="G13" s="63"/>
      <c r="H13" s="63"/>
      <c r="I13" s="63"/>
      <c r="J13" s="63"/>
      <c r="K13" s="63"/>
      <c r="L13" s="64"/>
      <c r="M13" s="32"/>
    </row>
    <row r="14" spans="2:13" ht="36" customHeight="1" x14ac:dyDescent="0.3">
      <c r="B14" s="41"/>
      <c r="C14" s="65" t="s">
        <v>195</v>
      </c>
      <c r="D14" s="66"/>
      <c r="E14" s="66"/>
      <c r="F14" s="66"/>
      <c r="G14" s="66"/>
      <c r="H14" s="66"/>
      <c r="I14" s="66"/>
      <c r="J14" s="66"/>
      <c r="K14" s="66"/>
      <c r="L14" s="67"/>
      <c r="M14" s="32"/>
    </row>
    <row r="15" spans="2:13" x14ac:dyDescent="0.3">
      <c r="B15" s="40">
        <v>4</v>
      </c>
      <c r="C15" s="63" t="s">
        <v>170</v>
      </c>
      <c r="D15" s="63"/>
      <c r="E15" s="63"/>
      <c r="F15" s="63"/>
      <c r="G15" s="63"/>
      <c r="H15" s="63"/>
      <c r="I15" s="63"/>
      <c r="J15" s="63"/>
      <c r="K15" s="63"/>
      <c r="L15" s="64"/>
      <c r="M15" s="32"/>
    </row>
    <row r="16" spans="2:13" ht="36" customHeight="1" x14ac:dyDescent="0.3">
      <c r="B16" s="41"/>
      <c r="C16" s="65" t="s">
        <v>196</v>
      </c>
      <c r="D16" s="66"/>
      <c r="E16" s="66"/>
      <c r="F16" s="66"/>
      <c r="G16" s="66"/>
      <c r="H16" s="66"/>
      <c r="I16" s="66"/>
      <c r="J16" s="66"/>
      <c r="K16" s="66"/>
      <c r="L16" s="67"/>
      <c r="M16" s="32"/>
    </row>
    <row r="17" spans="2:13" x14ac:dyDescent="0.3">
      <c r="B17" s="40">
        <v>5</v>
      </c>
      <c r="C17" s="63" t="s">
        <v>171</v>
      </c>
      <c r="D17" s="63"/>
      <c r="E17" s="63"/>
      <c r="F17" s="63"/>
      <c r="G17" s="63"/>
      <c r="H17" s="63"/>
      <c r="I17" s="63"/>
      <c r="J17" s="63"/>
      <c r="K17" s="63"/>
      <c r="L17" s="64"/>
      <c r="M17" s="32"/>
    </row>
    <row r="18" spans="2:13" ht="36" customHeight="1" x14ac:dyDescent="0.3">
      <c r="B18" s="41"/>
      <c r="C18" s="65" t="s">
        <v>197</v>
      </c>
      <c r="D18" s="66"/>
      <c r="E18" s="66"/>
      <c r="F18" s="66"/>
      <c r="G18" s="66"/>
      <c r="H18" s="66"/>
      <c r="I18" s="66"/>
      <c r="J18" s="66"/>
      <c r="K18" s="66"/>
      <c r="L18" s="67"/>
      <c r="M18" s="32"/>
    </row>
    <row r="19" spans="2:13" ht="29.55" customHeight="1" x14ac:dyDescent="0.3">
      <c r="B19" s="40">
        <v>6</v>
      </c>
      <c r="C19" s="63" t="s">
        <v>172</v>
      </c>
      <c r="D19" s="63"/>
      <c r="E19" s="63"/>
      <c r="F19" s="63"/>
      <c r="G19" s="63"/>
      <c r="H19" s="63"/>
      <c r="I19" s="63"/>
      <c r="J19" s="63"/>
      <c r="K19" s="63"/>
      <c r="L19" s="64"/>
      <c r="M19" s="32"/>
    </row>
    <row r="20" spans="2:13" ht="36" customHeight="1" x14ac:dyDescent="0.3">
      <c r="B20" s="41"/>
      <c r="C20" s="65" t="s">
        <v>198</v>
      </c>
      <c r="D20" s="66"/>
      <c r="E20" s="66"/>
      <c r="F20" s="66"/>
      <c r="G20" s="66"/>
      <c r="H20" s="66"/>
      <c r="I20" s="66"/>
      <c r="J20" s="66"/>
      <c r="K20" s="66"/>
      <c r="L20" s="67"/>
      <c r="M20" s="32"/>
    </row>
    <row r="21" spans="2:13" ht="43.8" customHeight="1" x14ac:dyDescent="0.3">
      <c r="B21" s="40">
        <v>7</v>
      </c>
      <c r="C21" s="63" t="s">
        <v>173</v>
      </c>
      <c r="D21" s="63"/>
      <c r="E21" s="63"/>
      <c r="F21" s="63"/>
      <c r="G21" s="63"/>
      <c r="H21" s="63"/>
      <c r="I21" s="63"/>
      <c r="J21" s="63"/>
      <c r="K21" s="63"/>
      <c r="L21" s="64"/>
      <c r="M21" s="32"/>
    </row>
    <row r="22" spans="2:13" ht="36" customHeight="1" x14ac:dyDescent="0.3">
      <c r="B22" s="41"/>
      <c r="C22" s="65" t="s">
        <v>312</v>
      </c>
      <c r="D22" s="66"/>
      <c r="E22" s="66"/>
      <c r="F22" s="66"/>
      <c r="G22" s="66"/>
      <c r="H22" s="66"/>
      <c r="I22" s="66"/>
      <c r="J22" s="66"/>
      <c r="K22" s="66"/>
      <c r="L22" s="67"/>
      <c r="M22" s="32"/>
    </row>
    <row r="23" spans="2:13" ht="29.55" customHeight="1" x14ac:dyDescent="0.3">
      <c r="B23" s="42">
        <v>8</v>
      </c>
      <c r="C23" s="63" t="s">
        <v>174</v>
      </c>
      <c r="D23" s="63"/>
      <c r="E23" s="63"/>
      <c r="F23" s="63"/>
      <c r="G23" s="63"/>
      <c r="H23" s="63"/>
      <c r="I23" s="63"/>
      <c r="J23" s="63"/>
      <c r="K23" s="63"/>
      <c r="L23" s="64"/>
      <c r="M23" s="32"/>
    </row>
    <row r="24" spans="2:13" ht="36" customHeight="1" x14ac:dyDescent="0.3">
      <c r="B24" s="41"/>
      <c r="C24" s="65" t="s">
        <v>199</v>
      </c>
      <c r="D24" s="66"/>
      <c r="E24" s="66"/>
      <c r="F24" s="66"/>
      <c r="G24" s="66"/>
      <c r="H24" s="66"/>
      <c r="I24" s="66"/>
      <c r="J24" s="66"/>
      <c r="K24" s="66"/>
      <c r="L24" s="67"/>
      <c r="M24" s="32"/>
    </row>
    <row r="25" spans="2:13" ht="43.8" customHeight="1" x14ac:dyDescent="0.3">
      <c r="B25" s="40">
        <v>9</v>
      </c>
      <c r="C25" s="63" t="s">
        <v>175</v>
      </c>
      <c r="D25" s="63"/>
      <c r="E25" s="63"/>
      <c r="F25" s="63"/>
      <c r="G25" s="63"/>
      <c r="H25" s="63"/>
      <c r="I25" s="63"/>
      <c r="J25" s="63"/>
      <c r="K25" s="63"/>
      <c r="L25" s="64"/>
      <c r="M25" s="32"/>
    </row>
    <row r="26" spans="2:13" ht="36" customHeight="1" x14ac:dyDescent="0.3">
      <c r="B26" s="41"/>
      <c r="C26" s="65" t="s">
        <v>200</v>
      </c>
      <c r="D26" s="66"/>
      <c r="E26" s="66"/>
      <c r="F26" s="66"/>
      <c r="G26" s="66"/>
      <c r="H26" s="66"/>
      <c r="I26" s="66"/>
      <c r="J26" s="66"/>
      <c r="K26" s="66"/>
      <c r="L26" s="67"/>
      <c r="M26" s="32"/>
    </row>
    <row r="27" spans="2:13" ht="29.55" customHeight="1" x14ac:dyDescent="0.3">
      <c r="B27" s="40">
        <v>10</v>
      </c>
      <c r="C27" s="63" t="s">
        <v>176</v>
      </c>
      <c r="D27" s="63"/>
      <c r="E27" s="63"/>
      <c r="F27" s="63"/>
      <c r="G27" s="63"/>
      <c r="H27" s="63"/>
      <c r="I27" s="63"/>
      <c r="J27" s="63"/>
      <c r="K27" s="63"/>
      <c r="L27" s="64"/>
      <c r="M27" s="32"/>
    </row>
    <row r="28" spans="2:13" ht="36" customHeight="1" x14ac:dyDescent="0.3">
      <c r="B28" s="41"/>
      <c r="C28" s="65" t="s">
        <v>201</v>
      </c>
      <c r="D28" s="66"/>
      <c r="E28" s="66"/>
      <c r="F28" s="66"/>
      <c r="G28" s="66"/>
      <c r="H28" s="66"/>
      <c r="I28" s="66"/>
      <c r="J28" s="66"/>
      <c r="K28" s="66"/>
      <c r="L28" s="67"/>
      <c r="M28" s="32"/>
    </row>
    <row r="29" spans="2:13" ht="29.55" customHeight="1" x14ac:dyDescent="0.3">
      <c r="B29" s="40">
        <v>11</v>
      </c>
      <c r="C29" s="63" t="s">
        <v>177</v>
      </c>
      <c r="D29" s="63"/>
      <c r="E29" s="63"/>
      <c r="F29" s="63"/>
      <c r="G29" s="63"/>
      <c r="H29" s="63"/>
      <c r="I29" s="63"/>
      <c r="J29" s="63"/>
      <c r="K29" s="63"/>
      <c r="L29" s="64"/>
      <c r="M29" s="32"/>
    </row>
    <row r="30" spans="2:13" ht="36" customHeight="1" x14ac:dyDescent="0.3">
      <c r="B30" s="41"/>
      <c r="C30" s="65" t="s">
        <v>202</v>
      </c>
      <c r="D30" s="66"/>
      <c r="E30" s="66"/>
      <c r="F30" s="66"/>
      <c r="G30" s="66"/>
      <c r="H30" s="66"/>
      <c r="I30" s="66"/>
      <c r="J30" s="66"/>
      <c r="K30" s="66"/>
      <c r="L30" s="67"/>
      <c r="M30" s="32"/>
    </row>
    <row r="31" spans="2:13" x14ac:dyDescent="0.3">
      <c r="B31" s="40">
        <v>12</v>
      </c>
      <c r="C31" s="63" t="s">
        <v>178</v>
      </c>
      <c r="D31" s="63"/>
      <c r="E31" s="63"/>
      <c r="F31" s="63"/>
      <c r="G31" s="63"/>
      <c r="H31" s="63"/>
      <c r="I31" s="63"/>
      <c r="J31" s="63"/>
      <c r="K31" s="63"/>
      <c r="L31" s="64"/>
      <c r="M31" s="32"/>
    </row>
    <row r="32" spans="2:13" ht="36" customHeight="1" x14ac:dyDescent="0.3">
      <c r="B32" s="41"/>
      <c r="C32" s="65" t="s">
        <v>203</v>
      </c>
      <c r="D32" s="66"/>
      <c r="E32" s="66"/>
      <c r="F32" s="66"/>
      <c r="G32" s="66"/>
      <c r="H32" s="66"/>
      <c r="I32" s="66"/>
      <c r="J32" s="66"/>
      <c r="K32" s="66"/>
      <c r="L32" s="67"/>
      <c r="M32" s="32"/>
    </row>
    <row r="33" spans="2:13" ht="43.35" customHeight="1" x14ac:dyDescent="0.3">
      <c r="B33" s="40">
        <v>13</v>
      </c>
      <c r="C33" s="63" t="s">
        <v>179</v>
      </c>
      <c r="D33" s="63"/>
      <c r="E33" s="63"/>
      <c r="F33" s="63"/>
      <c r="G33" s="63"/>
      <c r="H33" s="63"/>
      <c r="I33" s="63"/>
      <c r="J33" s="63"/>
      <c r="K33" s="63"/>
      <c r="L33" s="64"/>
      <c r="M33" s="32"/>
    </row>
    <row r="34" spans="2:13" ht="36" customHeight="1" x14ac:dyDescent="0.3">
      <c r="B34" s="41"/>
      <c r="C34" s="65" t="s">
        <v>204</v>
      </c>
      <c r="D34" s="66"/>
      <c r="E34" s="66"/>
      <c r="F34" s="66"/>
      <c r="G34" s="66"/>
      <c r="H34" s="66"/>
      <c r="I34" s="66"/>
      <c r="J34" s="66"/>
      <c r="K34" s="66"/>
      <c r="L34" s="67"/>
      <c r="M34" s="32"/>
    </row>
    <row r="35" spans="2:13" ht="43.8" customHeight="1" x14ac:dyDescent="0.3">
      <c r="B35" s="40">
        <v>14</v>
      </c>
      <c r="C35" s="63" t="s">
        <v>180</v>
      </c>
      <c r="D35" s="63"/>
      <c r="E35" s="63"/>
      <c r="F35" s="63"/>
      <c r="G35" s="63"/>
      <c r="H35" s="63"/>
      <c r="I35" s="63"/>
      <c r="J35" s="63"/>
      <c r="K35" s="63"/>
      <c r="L35" s="64"/>
      <c r="M35" s="32"/>
    </row>
    <row r="36" spans="2:13" ht="36" customHeight="1" x14ac:dyDescent="0.3">
      <c r="B36" s="41"/>
      <c r="C36" s="65" t="s">
        <v>208</v>
      </c>
      <c r="D36" s="66"/>
      <c r="E36" s="66"/>
      <c r="F36" s="66"/>
      <c r="G36" s="66"/>
      <c r="H36" s="66"/>
      <c r="I36" s="66"/>
      <c r="J36" s="66"/>
      <c r="K36" s="66"/>
      <c r="L36" s="67"/>
      <c r="M36" s="32"/>
    </row>
    <row r="37" spans="2:13" ht="43.8" customHeight="1" x14ac:dyDescent="0.3">
      <c r="B37" s="40">
        <v>15</v>
      </c>
      <c r="C37" s="63" t="s">
        <v>181</v>
      </c>
      <c r="D37" s="63"/>
      <c r="E37" s="63"/>
      <c r="F37" s="63"/>
      <c r="G37" s="63"/>
      <c r="H37" s="63"/>
      <c r="I37" s="63"/>
      <c r="J37" s="63"/>
      <c r="K37" s="63"/>
      <c r="L37" s="64"/>
      <c r="M37" s="32"/>
    </row>
    <row r="38" spans="2:13" ht="36" customHeight="1" x14ac:dyDescent="0.3">
      <c r="B38" s="43"/>
      <c r="C38" s="68" t="s">
        <v>205</v>
      </c>
      <c r="D38" s="69"/>
      <c r="E38" s="69"/>
      <c r="F38" s="69"/>
      <c r="G38" s="69"/>
      <c r="H38" s="69"/>
      <c r="I38" s="69"/>
      <c r="J38" s="69"/>
      <c r="K38" s="69"/>
      <c r="L38" s="70"/>
      <c r="M38" s="32"/>
    </row>
    <row r="39" spans="2:13" ht="8.5500000000000007" customHeight="1" x14ac:dyDescent="0.3"/>
    <row r="40" spans="2:13" x14ac:dyDescent="0.3">
      <c r="B40" s="44" t="s">
        <v>6</v>
      </c>
      <c r="C40" s="61" t="s">
        <v>182</v>
      </c>
      <c r="D40" s="61"/>
      <c r="E40" s="61"/>
      <c r="F40" s="62" t="s">
        <v>192</v>
      </c>
      <c r="G40" s="62"/>
      <c r="H40" s="62"/>
      <c r="I40" s="62"/>
      <c r="J40" s="62"/>
      <c r="K40" s="62"/>
      <c r="L40" s="62"/>
    </row>
    <row r="41" spans="2:13" ht="0.6" customHeight="1" x14ac:dyDescent="0.3"/>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28E1F-AEE0-4DBE-A64B-AB9C541AA763}">
  <dimension ref="B1:M41"/>
  <sheetViews>
    <sheetView showGridLines="0" topLeftCell="A24" zoomScale="80" zoomScaleNormal="80" zoomScaleSheetLayoutView="100" workbookViewId="0">
      <selection activeCell="C36" sqref="C36:L36"/>
    </sheetView>
  </sheetViews>
  <sheetFormatPr baseColWidth="10" defaultColWidth="11.5546875" defaultRowHeight="14.4" x14ac:dyDescent="0.3"/>
  <cols>
    <col min="1" max="1" width="0.21875" style="111" customWidth="1"/>
    <col min="2" max="2" width="3.5546875" style="111" customWidth="1"/>
    <col min="3" max="3" width="12.44140625" style="111" customWidth="1"/>
    <col min="4" max="4" width="7.44140625" style="111" customWidth="1"/>
    <col min="5" max="5" width="10.5546875" style="111" customWidth="1"/>
    <col min="6" max="6" width="10.44140625" style="111" customWidth="1"/>
    <col min="7" max="7" width="10.77734375" style="111" customWidth="1"/>
    <col min="8" max="8" width="4.44140625" style="111" customWidth="1"/>
    <col min="9" max="9" width="10.77734375" style="111" customWidth="1"/>
    <col min="10" max="10" width="4.44140625" style="111" customWidth="1"/>
    <col min="11" max="11" width="10.77734375" style="111" customWidth="1"/>
    <col min="12" max="12" width="7.21875" style="111" customWidth="1"/>
    <col min="13" max="13" width="0.44140625" style="111" customWidth="1"/>
    <col min="14" max="16384" width="11.5546875" style="111"/>
  </cols>
  <sheetData>
    <row r="1" spans="2:13" ht="1.35" customHeight="1" thickBot="1" x14ac:dyDescent="0.35"/>
    <row r="2" spans="2:13" ht="15.6" x14ac:dyDescent="0.3">
      <c r="B2" s="74" t="s">
        <v>166</v>
      </c>
      <c r="C2" s="75"/>
      <c r="D2" s="75"/>
      <c r="E2" s="75"/>
      <c r="F2" s="75"/>
      <c r="G2" s="75"/>
      <c r="H2" s="75"/>
      <c r="I2" s="75"/>
      <c r="J2" s="75"/>
      <c r="K2" s="75"/>
      <c r="L2" s="76"/>
      <c r="M2" s="112"/>
    </row>
    <row r="3" spans="2:13" x14ac:dyDescent="0.3">
      <c r="B3" s="113"/>
      <c r="C3" s="114"/>
      <c r="D3" s="114"/>
      <c r="E3" s="114"/>
      <c r="F3" s="114"/>
      <c r="G3" s="114"/>
      <c r="H3" s="114"/>
      <c r="I3" s="114"/>
      <c r="J3" s="114"/>
      <c r="K3" s="114"/>
      <c r="L3" s="115"/>
      <c r="M3" s="114"/>
    </row>
    <row r="4" spans="2:13" ht="14.55" customHeight="1" x14ac:dyDescent="0.3">
      <c r="B4" s="77" t="s">
        <v>12</v>
      </c>
      <c r="C4" s="78"/>
      <c r="D4" s="78"/>
      <c r="E4" s="78"/>
      <c r="F4" s="78"/>
      <c r="G4" s="137">
        <v>19</v>
      </c>
      <c r="H4" s="33"/>
      <c r="I4" s="137">
        <v>10</v>
      </c>
      <c r="J4" s="33"/>
      <c r="K4" s="137">
        <v>2022</v>
      </c>
      <c r="L4" s="34"/>
      <c r="M4" s="112"/>
    </row>
    <row r="5" spans="2:13" ht="17.55" customHeight="1" x14ac:dyDescent="0.3">
      <c r="B5" s="35" t="s">
        <v>0</v>
      </c>
      <c r="C5" s="61" t="s">
        <v>9</v>
      </c>
      <c r="D5" s="61"/>
      <c r="E5" s="71" t="s">
        <v>209</v>
      </c>
      <c r="F5" s="71"/>
      <c r="G5" s="71"/>
      <c r="H5" s="71"/>
      <c r="I5" s="71"/>
      <c r="J5" s="71"/>
      <c r="K5" s="71"/>
      <c r="L5" s="80"/>
      <c r="M5" s="112"/>
    </row>
    <row r="6" spans="2:13" ht="17.55" customHeight="1" x14ac:dyDescent="0.3">
      <c r="B6" s="35" t="s">
        <v>1</v>
      </c>
      <c r="C6" s="61" t="s">
        <v>8</v>
      </c>
      <c r="D6" s="61"/>
      <c r="E6" s="61"/>
      <c r="F6" s="116" t="s">
        <v>210</v>
      </c>
      <c r="G6" s="116"/>
      <c r="H6" s="116"/>
      <c r="I6" s="116"/>
      <c r="J6" s="116"/>
      <c r="K6" s="116"/>
      <c r="L6" s="117"/>
      <c r="M6" s="112"/>
    </row>
    <row r="7" spans="2:13" ht="17.55" customHeight="1" x14ac:dyDescent="0.3">
      <c r="B7" s="35" t="s">
        <v>2</v>
      </c>
      <c r="C7" s="33" t="s">
        <v>10</v>
      </c>
      <c r="D7" s="71" t="s">
        <v>211</v>
      </c>
      <c r="E7" s="116"/>
      <c r="F7" s="116"/>
      <c r="G7" s="116"/>
      <c r="H7" s="118" t="s">
        <v>3</v>
      </c>
      <c r="I7" s="37" t="s">
        <v>11</v>
      </c>
      <c r="J7" s="72" t="s">
        <v>212</v>
      </c>
      <c r="K7" s="72"/>
      <c r="L7" s="119"/>
      <c r="M7" s="33"/>
    </row>
    <row r="8" spans="2:13" x14ac:dyDescent="0.3">
      <c r="B8" s="38"/>
      <c r="C8" s="60"/>
      <c r="D8" s="33"/>
      <c r="E8" s="120"/>
      <c r="F8" s="120"/>
      <c r="G8" s="120"/>
      <c r="H8" s="121"/>
      <c r="I8" s="33"/>
      <c r="J8" s="33"/>
      <c r="K8" s="33"/>
      <c r="L8" s="34"/>
      <c r="M8" s="33"/>
    </row>
    <row r="9" spans="2:13" ht="29.55" customHeight="1" x14ac:dyDescent="0.3">
      <c r="B9" s="122">
        <v>1</v>
      </c>
      <c r="C9" s="123" t="s">
        <v>167</v>
      </c>
      <c r="D9" s="123"/>
      <c r="E9" s="123"/>
      <c r="F9" s="123"/>
      <c r="G9" s="123"/>
      <c r="H9" s="123"/>
      <c r="I9" s="123"/>
      <c r="J9" s="123"/>
      <c r="K9" s="123"/>
      <c r="L9" s="124"/>
      <c r="M9" s="112"/>
    </row>
    <row r="10" spans="2:13" ht="36" customHeight="1" x14ac:dyDescent="0.3">
      <c r="B10" s="125"/>
      <c r="C10" s="126" t="s">
        <v>213</v>
      </c>
      <c r="D10" s="127"/>
      <c r="E10" s="127"/>
      <c r="F10" s="127"/>
      <c r="G10" s="127"/>
      <c r="H10" s="127"/>
      <c r="I10" s="127"/>
      <c r="J10" s="127"/>
      <c r="K10" s="127"/>
      <c r="L10" s="128"/>
      <c r="M10" s="112"/>
    </row>
    <row r="11" spans="2:13" ht="29.55" customHeight="1" x14ac:dyDescent="0.3">
      <c r="B11" s="122">
        <v>2</v>
      </c>
      <c r="C11" s="123" t="s">
        <v>168</v>
      </c>
      <c r="D11" s="123"/>
      <c r="E11" s="123"/>
      <c r="F11" s="123"/>
      <c r="G11" s="123"/>
      <c r="H11" s="123"/>
      <c r="I11" s="123"/>
      <c r="J11" s="123"/>
      <c r="K11" s="123"/>
      <c r="L11" s="124"/>
      <c r="M11" s="112"/>
    </row>
    <row r="12" spans="2:13" ht="36" customHeight="1" x14ac:dyDescent="0.3">
      <c r="B12" s="125"/>
      <c r="C12" s="126" t="s">
        <v>214</v>
      </c>
      <c r="D12" s="127"/>
      <c r="E12" s="127"/>
      <c r="F12" s="127"/>
      <c r="G12" s="127"/>
      <c r="H12" s="127"/>
      <c r="I12" s="127"/>
      <c r="J12" s="127"/>
      <c r="K12" s="127"/>
      <c r="L12" s="128"/>
      <c r="M12" s="112"/>
    </row>
    <row r="13" spans="2:13" ht="29.55" customHeight="1" x14ac:dyDescent="0.3">
      <c r="B13" s="122">
        <v>3</v>
      </c>
      <c r="C13" s="123" t="s">
        <v>169</v>
      </c>
      <c r="D13" s="123"/>
      <c r="E13" s="123"/>
      <c r="F13" s="123"/>
      <c r="G13" s="123"/>
      <c r="H13" s="123"/>
      <c r="I13" s="123"/>
      <c r="J13" s="123"/>
      <c r="K13" s="123"/>
      <c r="L13" s="124"/>
      <c r="M13" s="112"/>
    </row>
    <row r="14" spans="2:13" ht="74.400000000000006" customHeight="1" x14ac:dyDescent="0.3">
      <c r="B14" s="125"/>
      <c r="C14" s="126" t="s">
        <v>215</v>
      </c>
      <c r="D14" s="127"/>
      <c r="E14" s="127"/>
      <c r="F14" s="127"/>
      <c r="G14" s="127"/>
      <c r="H14" s="127"/>
      <c r="I14" s="127"/>
      <c r="J14" s="127"/>
      <c r="K14" s="127"/>
      <c r="L14" s="128"/>
      <c r="M14" s="112"/>
    </row>
    <row r="15" spans="2:13" x14ac:dyDescent="0.3">
      <c r="B15" s="122">
        <v>4</v>
      </c>
      <c r="C15" s="123" t="s">
        <v>170</v>
      </c>
      <c r="D15" s="123"/>
      <c r="E15" s="123"/>
      <c r="F15" s="123"/>
      <c r="G15" s="123"/>
      <c r="H15" s="123"/>
      <c r="I15" s="123"/>
      <c r="J15" s="123"/>
      <c r="K15" s="123"/>
      <c r="L15" s="124"/>
      <c r="M15" s="112"/>
    </row>
    <row r="16" spans="2:13" ht="36" customHeight="1" x14ac:dyDescent="0.3">
      <c r="B16" s="125"/>
      <c r="C16" s="126" t="s">
        <v>216</v>
      </c>
      <c r="D16" s="127"/>
      <c r="E16" s="127"/>
      <c r="F16" s="127"/>
      <c r="G16" s="127"/>
      <c r="H16" s="127"/>
      <c r="I16" s="127"/>
      <c r="J16" s="127"/>
      <c r="K16" s="127"/>
      <c r="L16" s="128"/>
      <c r="M16" s="112"/>
    </row>
    <row r="17" spans="2:13" x14ac:dyDescent="0.3">
      <c r="B17" s="122">
        <v>5</v>
      </c>
      <c r="C17" s="123" t="s">
        <v>171</v>
      </c>
      <c r="D17" s="123"/>
      <c r="E17" s="123"/>
      <c r="F17" s="123"/>
      <c r="G17" s="123"/>
      <c r="H17" s="123"/>
      <c r="I17" s="123"/>
      <c r="J17" s="123"/>
      <c r="K17" s="123"/>
      <c r="L17" s="124"/>
      <c r="M17" s="112"/>
    </row>
    <row r="18" spans="2:13" ht="36" customHeight="1" x14ac:dyDescent="0.3">
      <c r="B18" s="125"/>
      <c r="C18" s="126" t="s">
        <v>217</v>
      </c>
      <c r="D18" s="127"/>
      <c r="E18" s="127"/>
      <c r="F18" s="127"/>
      <c r="G18" s="127"/>
      <c r="H18" s="127"/>
      <c r="I18" s="127"/>
      <c r="J18" s="127"/>
      <c r="K18" s="127"/>
      <c r="L18" s="128"/>
      <c r="M18" s="112"/>
    </row>
    <row r="19" spans="2:13" ht="29.55" customHeight="1" x14ac:dyDescent="0.3">
      <c r="B19" s="122">
        <v>6</v>
      </c>
      <c r="C19" s="123" t="s">
        <v>172</v>
      </c>
      <c r="D19" s="123"/>
      <c r="E19" s="123"/>
      <c r="F19" s="123"/>
      <c r="G19" s="123"/>
      <c r="H19" s="123"/>
      <c r="I19" s="123"/>
      <c r="J19" s="123"/>
      <c r="K19" s="123"/>
      <c r="L19" s="124"/>
      <c r="M19" s="112"/>
    </row>
    <row r="20" spans="2:13" ht="36" customHeight="1" x14ac:dyDescent="0.3">
      <c r="B20" s="125"/>
      <c r="C20" s="126" t="s">
        <v>218</v>
      </c>
      <c r="D20" s="127"/>
      <c r="E20" s="127"/>
      <c r="F20" s="127"/>
      <c r="G20" s="127"/>
      <c r="H20" s="127"/>
      <c r="I20" s="127"/>
      <c r="J20" s="127"/>
      <c r="K20" s="127"/>
      <c r="L20" s="128"/>
      <c r="M20" s="112"/>
    </row>
    <row r="21" spans="2:13" ht="43.8" customHeight="1" x14ac:dyDescent="0.3">
      <c r="B21" s="122">
        <v>7</v>
      </c>
      <c r="C21" s="123" t="s">
        <v>173</v>
      </c>
      <c r="D21" s="123"/>
      <c r="E21" s="123"/>
      <c r="F21" s="123"/>
      <c r="G21" s="123"/>
      <c r="H21" s="123"/>
      <c r="I21" s="123"/>
      <c r="J21" s="123"/>
      <c r="K21" s="123"/>
      <c r="L21" s="124"/>
      <c r="M21" s="112"/>
    </row>
    <row r="22" spans="2:13" ht="36" customHeight="1" x14ac:dyDescent="0.3">
      <c r="B22" s="125"/>
      <c r="C22" s="126" t="s">
        <v>219</v>
      </c>
      <c r="D22" s="127"/>
      <c r="E22" s="127"/>
      <c r="F22" s="127"/>
      <c r="G22" s="127"/>
      <c r="H22" s="127"/>
      <c r="I22" s="127"/>
      <c r="J22" s="127"/>
      <c r="K22" s="127"/>
      <c r="L22" s="128"/>
      <c r="M22" s="112"/>
    </row>
    <row r="23" spans="2:13" ht="29.55" customHeight="1" x14ac:dyDescent="0.3">
      <c r="B23" s="129">
        <v>8</v>
      </c>
      <c r="C23" s="123" t="s">
        <v>174</v>
      </c>
      <c r="D23" s="123"/>
      <c r="E23" s="123"/>
      <c r="F23" s="123"/>
      <c r="G23" s="123"/>
      <c r="H23" s="123"/>
      <c r="I23" s="123"/>
      <c r="J23" s="123"/>
      <c r="K23" s="123"/>
      <c r="L23" s="124"/>
      <c r="M23" s="112"/>
    </row>
    <row r="24" spans="2:13" ht="36" customHeight="1" x14ac:dyDescent="0.3">
      <c r="B24" s="125"/>
      <c r="C24" s="126" t="s">
        <v>220</v>
      </c>
      <c r="D24" s="127"/>
      <c r="E24" s="127"/>
      <c r="F24" s="127"/>
      <c r="G24" s="127"/>
      <c r="H24" s="127"/>
      <c r="I24" s="127"/>
      <c r="J24" s="127"/>
      <c r="K24" s="127"/>
      <c r="L24" s="128"/>
      <c r="M24" s="112"/>
    </row>
    <row r="25" spans="2:13" ht="43.8" customHeight="1" x14ac:dyDescent="0.3">
      <c r="B25" s="122">
        <v>9</v>
      </c>
      <c r="C25" s="123" t="s">
        <v>175</v>
      </c>
      <c r="D25" s="123"/>
      <c r="E25" s="123"/>
      <c r="F25" s="123"/>
      <c r="G25" s="123"/>
      <c r="H25" s="123"/>
      <c r="I25" s="123"/>
      <c r="J25" s="123"/>
      <c r="K25" s="123"/>
      <c r="L25" s="124"/>
      <c r="M25" s="112"/>
    </row>
    <row r="26" spans="2:13" ht="36" customHeight="1" x14ac:dyDescent="0.3">
      <c r="B26" s="125"/>
      <c r="C26" s="126" t="s">
        <v>221</v>
      </c>
      <c r="D26" s="127"/>
      <c r="E26" s="127"/>
      <c r="F26" s="127"/>
      <c r="G26" s="127"/>
      <c r="H26" s="127"/>
      <c r="I26" s="127"/>
      <c r="J26" s="127"/>
      <c r="K26" s="127"/>
      <c r="L26" s="128"/>
      <c r="M26" s="112"/>
    </row>
    <row r="27" spans="2:13" ht="29.55" customHeight="1" x14ac:dyDescent="0.3">
      <c r="B27" s="122">
        <v>10</v>
      </c>
      <c r="C27" s="123" t="s">
        <v>176</v>
      </c>
      <c r="D27" s="123"/>
      <c r="E27" s="123"/>
      <c r="F27" s="123"/>
      <c r="G27" s="123"/>
      <c r="H27" s="123"/>
      <c r="I27" s="123"/>
      <c r="J27" s="123"/>
      <c r="K27" s="123"/>
      <c r="L27" s="124"/>
      <c r="M27" s="112"/>
    </row>
    <row r="28" spans="2:13" ht="36" customHeight="1" x14ac:dyDescent="0.3">
      <c r="B28" s="125"/>
      <c r="C28" s="126" t="s">
        <v>222</v>
      </c>
      <c r="D28" s="127"/>
      <c r="E28" s="127"/>
      <c r="F28" s="127"/>
      <c r="G28" s="127"/>
      <c r="H28" s="127"/>
      <c r="I28" s="127"/>
      <c r="J28" s="127"/>
      <c r="K28" s="127"/>
      <c r="L28" s="128"/>
      <c r="M28" s="112"/>
    </row>
    <row r="29" spans="2:13" ht="29.55" customHeight="1" x14ac:dyDescent="0.3">
      <c r="B29" s="122">
        <v>11</v>
      </c>
      <c r="C29" s="123" t="s">
        <v>177</v>
      </c>
      <c r="D29" s="123"/>
      <c r="E29" s="123"/>
      <c r="F29" s="123"/>
      <c r="G29" s="123"/>
      <c r="H29" s="123"/>
      <c r="I29" s="123"/>
      <c r="J29" s="123"/>
      <c r="K29" s="123"/>
      <c r="L29" s="124"/>
      <c r="M29" s="112"/>
    </row>
    <row r="30" spans="2:13" ht="36" customHeight="1" x14ac:dyDescent="0.3">
      <c r="B30" s="125"/>
      <c r="C30" s="126" t="s">
        <v>223</v>
      </c>
      <c r="D30" s="127"/>
      <c r="E30" s="127"/>
      <c r="F30" s="127"/>
      <c r="G30" s="127"/>
      <c r="H30" s="127"/>
      <c r="I30" s="127"/>
      <c r="J30" s="127"/>
      <c r="K30" s="127"/>
      <c r="L30" s="128"/>
      <c r="M30" s="112"/>
    </row>
    <row r="31" spans="2:13" x14ac:dyDescent="0.3">
      <c r="B31" s="122">
        <v>12</v>
      </c>
      <c r="C31" s="123" t="s">
        <v>178</v>
      </c>
      <c r="D31" s="123"/>
      <c r="E31" s="123"/>
      <c r="F31" s="123"/>
      <c r="G31" s="123"/>
      <c r="H31" s="123"/>
      <c r="I31" s="123"/>
      <c r="J31" s="123"/>
      <c r="K31" s="123"/>
      <c r="L31" s="124"/>
      <c r="M31" s="112"/>
    </row>
    <row r="32" spans="2:13" ht="36" customHeight="1" x14ac:dyDescent="0.3">
      <c r="B32" s="125"/>
      <c r="C32" s="126" t="s">
        <v>224</v>
      </c>
      <c r="D32" s="127"/>
      <c r="E32" s="127"/>
      <c r="F32" s="127"/>
      <c r="G32" s="127"/>
      <c r="H32" s="127"/>
      <c r="I32" s="127"/>
      <c r="J32" s="127"/>
      <c r="K32" s="127"/>
      <c r="L32" s="128"/>
      <c r="M32" s="112"/>
    </row>
    <row r="33" spans="2:13" ht="43.35" customHeight="1" x14ac:dyDescent="0.3">
      <c r="B33" s="122">
        <v>13</v>
      </c>
      <c r="C33" s="123" t="s">
        <v>179</v>
      </c>
      <c r="D33" s="123"/>
      <c r="E33" s="123"/>
      <c r="F33" s="123"/>
      <c r="G33" s="123"/>
      <c r="H33" s="123"/>
      <c r="I33" s="123"/>
      <c r="J33" s="123"/>
      <c r="K33" s="123"/>
      <c r="L33" s="124"/>
      <c r="M33" s="112"/>
    </row>
    <row r="34" spans="2:13" ht="36" customHeight="1" x14ac:dyDescent="0.3">
      <c r="B34" s="125"/>
      <c r="C34" s="126" t="s">
        <v>225</v>
      </c>
      <c r="D34" s="127"/>
      <c r="E34" s="127"/>
      <c r="F34" s="127"/>
      <c r="G34" s="127"/>
      <c r="H34" s="127"/>
      <c r="I34" s="127"/>
      <c r="J34" s="127"/>
      <c r="K34" s="127"/>
      <c r="L34" s="128"/>
      <c r="M34" s="112"/>
    </row>
    <row r="35" spans="2:13" ht="43.8" customHeight="1" x14ac:dyDescent="0.3">
      <c r="B35" s="122">
        <v>14</v>
      </c>
      <c r="C35" s="123" t="s">
        <v>180</v>
      </c>
      <c r="D35" s="123"/>
      <c r="E35" s="123"/>
      <c r="F35" s="123"/>
      <c r="G35" s="123"/>
      <c r="H35" s="123"/>
      <c r="I35" s="123"/>
      <c r="J35" s="123"/>
      <c r="K35" s="123"/>
      <c r="L35" s="124"/>
      <c r="M35" s="112"/>
    </row>
    <row r="36" spans="2:13" ht="36" customHeight="1" x14ac:dyDescent="0.3">
      <c r="B36" s="125"/>
      <c r="C36" s="126" t="s">
        <v>315</v>
      </c>
      <c r="D36" s="127"/>
      <c r="E36" s="127"/>
      <c r="F36" s="127"/>
      <c r="G36" s="127"/>
      <c r="H36" s="127"/>
      <c r="I36" s="127"/>
      <c r="J36" s="127"/>
      <c r="K36" s="127"/>
      <c r="L36" s="128"/>
      <c r="M36" s="112"/>
    </row>
    <row r="37" spans="2:13" ht="43.8" customHeight="1" x14ac:dyDescent="0.3">
      <c r="B37" s="122">
        <v>15</v>
      </c>
      <c r="C37" s="123" t="s">
        <v>181</v>
      </c>
      <c r="D37" s="123"/>
      <c r="E37" s="123"/>
      <c r="F37" s="123"/>
      <c r="G37" s="123"/>
      <c r="H37" s="123"/>
      <c r="I37" s="123"/>
      <c r="J37" s="123"/>
      <c r="K37" s="123"/>
      <c r="L37" s="124"/>
      <c r="M37" s="112"/>
    </row>
    <row r="38" spans="2:13" ht="36" customHeight="1" x14ac:dyDescent="0.3">
      <c r="B38" s="130"/>
      <c r="C38" s="131" t="s">
        <v>226</v>
      </c>
      <c r="D38" s="132"/>
      <c r="E38" s="132"/>
      <c r="F38" s="132"/>
      <c r="G38" s="132"/>
      <c r="H38" s="132"/>
      <c r="I38" s="132"/>
      <c r="J38" s="132"/>
      <c r="K38" s="132"/>
      <c r="L38" s="133"/>
      <c r="M38" s="112"/>
    </row>
    <row r="39" spans="2:13" ht="8.5500000000000007" customHeight="1" x14ac:dyDescent="0.3"/>
    <row r="40" spans="2:13" x14ac:dyDescent="0.3">
      <c r="B40" s="44" t="s">
        <v>6</v>
      </c>
      <c r="C40" s="61" t="s">
        <v>182</v>
      </c>
      <c r="D40" s="61"/>
      <c r="E40" s="61"/>
      <c r="F40" s="116" t="s">
        <v>192</v>
      </c>
      <c r="G40" s="116"/>
      <c r="H40" s="116"/>
      <c r="I40" s="116"/>
      <c r="J40" s="116"/>
      <c r="K40" s="116"/>
      <c r="L40" s="116"/>
    </row>
    <row r="41" spans="2:13" ht="0.6" customHeight="1" x14ac:dyDescent="0.3"/>
  </sheetData>
  <sheetProtection formatCells="0" formatColumns="0" insertRows="0"/>
  <mergeCells count="40">
    <mergeCell ref="C37:L37"/>
    <mergeCell ref="C38:L38"/>
    <mergeCell ref="C40:E40"/>
    <mergeCell ref="F40:L40"/>
    <mergeCell ref="C31:L31"/>
    <mergeCell ref="C32:L32"/>
    <mergeCell ref="C33:L33"/>
    <mergeCell ref="C34:L34"/>
    <mergeCell ref="C35:L35"/>
    <mergeCell ref="C36:L36"/>
    <mergeCell ref="C25:L25"/>
    <mergeCell ref="C26:L26"/>
    <mergeCell ref="C27:L27"/>
    <mergeCell ref="C28:L28"/>
    <mergeCell ref="C29:L29"/>
    <mergeCell ref="C30:L30"/>
    <mergeCell ref="C19:L19"/>
    <mergeCell ref="C20:L20"/>
    <mergeCell ref="C21:L21"/>
    <mergeCell ref="C22:L22"/>
    <mergeCell ref="C23:L23"/>
    <mergeCell ref="C24:L24"/>
    <mergeCell ref="C13:L13"/>
    <mergeCell ref="C14:L14"/>
    <mergeCell ref="C15:L15"/>
    <mergeCell ref="C16:L16"/>
    <mergeCell ref="C17:L17"/>
    <mergeCell ref="C18:L18"/>
    <mergeCell ref="D7:G7"/>
    <mergeCell ref="J7:L7"/>
    <mergeCell ref="C9:L9"/>
    <mergeCell ref="C10:L10"/>
    <mergeCell ref="C11:L11"/>
    <mergeCell ref="C12:L12"/>
    <mergeCell ref="B2:L2"/>
    <mergeCell ref="B4:F4"/>
    <mergeCell ref="C5:D5"/>
    <mergeCell ref="E5:L5"/>
    <mergeCell ref="C6:E6"/>
    <mergeCell ref="F6:L6"/>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47FC4-06A5-487D-B5D8-9286EBCC6789}">
  <dimension ref="B1:M41"/>
  <sheetViews>
    <sheetView showGridLines="0" topLeftCell="A20" zoomScale="80" zoomScaleNormal="80" zoomScaleSheetLayoutView="100" workbookViewId="0">
      <selection activeCell="C31" sqref="C31:L31"/>
    </sheetView>
  </sheetViews>
  <sheetFormatPr baseColWidth="10" defaultColWidth="11.5546875" defaultRowHeight="14.4" x14ac:dyDescent="0.3"/>
  <cols>
    <col min="1" max="1" width="0.21875" style="7" customWidth="1"/>
    <col min="2" max="2" width="3.5546875" style="7" customWidth="1"/>
    <col min="3" max="3" width="12.44140625" style="7" customWidth="1"/>
    <col min="4" max="4" width="7.44140625" style="7" customWidth="1"/>
    <col min="5" max="5" width="10.5546875" style="7" customWidth="1"/>
    <col min="6" max="6" width="10.44140625" style="7" customWidth="1"/>
    <col min="7" max="7" width="10.77734375" style="7" customWidth="1"/>
    <col min="8" max="8" width="4.44140625" style="7" customWidth="1"/>
    <col min="9" max="9" width="10.77734375" style="7" customWidth="1"/>
    <col min="10" max="10" width="4.44140625" style="7" customWidth="1"/>
    <col min="11" max="11" width="10.77734375" style="7" customWidth="1"/>
    <col min="12" max="12" width="7.21875" style="7" customWidth="1"/>
    <col min="13" max="13" width="0.44140625" style="7" customWidth="1"/>
    <col min="14" max="16384" width="11.5546875" style="7"/>
  </cols>
  <sheetData>
    <row r="1" spans="2:13" ht="1.35" customHeight="1" thickBot="1" x14ac:dyDescent="0.35"/>
    <row r="2" spans="2:13" ht="15.6" x14ac:dyDescent="0.3">
      <c r="B2" s="74" t="s">
        <v>166</v>
      </c>
      <c r="C2" s="75"/>
      <c r="D2" s="75"/>
      <c r="E2" s="75"/>
      <c r="F2" s="75"/>
      <c r="G2" s="75"/>
      <c r="H2" s="75"/>
      <c r="I2" s="75"/>
      <c r="J2" s="75"/>
      <c r="K2" s="75"/>
      <c r="L2" s="76"/>
      <c r="M2" s="32"/>
    </row>
    <row r="3" spans="2:13" x14ac:dyDescent="0.3">
      <c r="B3" s="3"/>
      <c r="C3" s="1"/>
      <c r="D3" s="1"/>
      <c r="E3" s="1"/>
      <c r="F3" s="1"/>
      <c r="G3" s="1"/>
      <c r="H3" s="1"/>
      <c r="I3" s="1"/>
      <c r="J3" s="1"/>
      <c r="K3" s="1"/>
      <c r="L3" s="4"/>
      <c r="M3" s="1"/>
    </row>
    <row r="4" spans="2:13" ht="14.55" customHeight="1" x14ac:dyDescent="0.3">
      <c r="B4" s="77" t="s">
        <v>12</v>
      </c>
      <c r="C4" s="78"/>
      <c r="D4" s="78"/>
      <c r="E4" s="78"/>
      <c r="F4" s="78"/>
      <c r="G4" s="139">
        <v>24</v>
      </c>
      <c r="H4" s="33"/>
      <c r="I4" s="139">
        <v>10</v>
      </c>
      <c r="J4" s="33"/>
      <c r="K4" s="139">
        <v>2022</v>
      </c>
      <c r="L4" s="34"/>
      <c r="M4" s="32"/>
    </row>
    <row r="5" spans="2:13" ht="17.55" customHeight="1" x14ac:dyDescent="0.3">
      <c r="B5" s="35" t="s">
        <v>0</v>
      </c>
      <c r="C5" s="61" t="s">
        <v>9</v>
      </c>
      <c r="D5" s="61"/>
      <c r="E5" s="71" t="s">
        <v>227</v>
      </c>
      <c r="F5" s="71"/>
      <c r="G5" s="71"/>
      <c r="H5" s="71"/>
      <c r="I5" s="71"/>
      <c r="J5" s="71"/>
      <c r="K5" s="71"/>
      <c r="L5" s="80"/>
      <c r="M5" s="32"/>
    </row>
    <row r="6" spans="2:13" ht="17.55" customHeight="1" x14ac:dyDescent="0.3">
      <c r="B6" s="35" t="s">
        <v>1</v>
      </c>
      <c r="C6" s="61" t="s">
        <v>8</v>
      </c>
      <c r="D6" s="61"/>
      <c r="E6" s="61"/>
      <c r="F6" s="62" t="s">
        <v>228</v>
      </c>
      <c r="G6" s="62"/>
      <c r="H6" s="62"/>
      <c r="I6" s="62"/>
      <c r="J6" s="62"/>
      <c r="K6" s="62"/>
      <c r="L6" s="79"/>
      <c r="M6" s="32"/>
    </row>
    <row r="7" spans="2:13" ht="17.55" customHeight="1" x14ac:dyDescent="0.3">
      <c r="B7" s="35" t="s">
        <v>2</v>
      </c>
      <c r="C7" s="33" t="s">
        <v>10</v>
      </c>
      <c r="D7" s="71" t="s">
        <v>229</v>
      </c>
      <c r="E7" s="62"/>
      <c r="F7" s="62"/>
      <c r="G7" s="62"/>
      <c r="H7" s="36" t="s">
        <v>3</v>
      </c>
      <c r="I7" s="37" t="s">
        <v>11</v>
      </c>
      <c r="J7" s="72" t="s">
        <v>230</v>
      </c>
      <c r="K7" s="72"/>
      <c r="L7" s="73"/>
      <c r="M7" s="33"/>
    </row>
    <row r="8" spans="2:13" x14ac:dyDescent="0.3">
      <c r="B8" s="38"/>
      <c r="C8" s="60"/>
      <c r="D8" s="33"/>
      <c r="E8" s="58"/>
      <c r="F8" s="58"/>
      <c r="G8" s="58"/>
      <c r="H8" s="39"/>
      <c r="I8" s="33"/>
      <c r="J8" s="33"/>
      <c r="K8" s="33"/>
      <c r="L8" s="34"/>
      <c r="M8" s="33"/>
    </row>
    <row r="9" spans="2:13" ht="41.25" customHeight="1" x14ac:dyDescent="0.3">
      <c r="B9" s="40">
        <v>1</v>
      </c>
      <c r="C9" s="63" t="s">
        <v>167</v>
      </c>
      <c r="D9" s="63"/>
      <c r="E9" s="63"/>
      <c r="F9" s="63"/>
      <c r="G9" s="63"/>
      <c r="H9" s="63"/>
      <c r="I9" s="63"/>
      <c r="J9" s="63"/>
      <c r="K9" s="63"/>
      <c r="L9" s="64"/>
      <c r="M9" s="32"/>
    </row>
    <row r="10" spans="2:13" ht="36" customHeight="1" x14ac:dyDescent="0.3">
      <c r="B10" s="41"/>
      <c r="C10" s="65" t="s">
        <v>231</v>
      </c>
      <c r="D10" s="66"/>
      <c r="E10" s="66"/>
      <c r="F10" s="66"/>
      <c r="G10" s="66"/>
      <c r="H10" s="66"/>
      <c r="I10" s="66"/>
      <c r="J10" s="66"/>
      <c r="K10" s="66"/>
      <c r="L10" s="67"/>
      <c r="M10" s="32"/>
    </row>
    <row r="11" spans="2:13" ht="29.55" customHeight="1" x14ac:dyDescent="0.3">
      <c r="B11" s="40">
        <v>2</v>
      </c>
      <c r="C11" s="63" t="s">
        <v>168</v>
      </c>
      <c r="D11" s="63"/>
      <c r="E11" s="63"/>
      <c r="F11" s="63"/>
      <c r="G11" s="63"/>
      <c r="H11" s="63"/>
      <c r="I11" s="63"/>
      <c r="J11" s="63"/>
      <c r="K11" s="63"/>
      <c r="L11" s="64"/>
      <c r="M11" s="32"/>
    </row>
    <row r="12" spans="2:13" ht="36" customHeight="1" x14ac:dyDescent="0.3">
      <c r="B12" s="41"/>
      <c r="C12" s="65" t="s">
        <v>232</v>
      </c>
      <c r="D12" s="66"/>
      <c r="E12" s="66"/>
      <c r="F12" s="66"/>
      <c r="G12" s="66"/>
      <c r="H12" s="66"/>
      <c r="I12" s="66"/>
      <c r="J12" s="66"/>
      <c r="K12" s="66"/>
      <c r="L12" s="67"/>
      <c r="M12" s="32"/>
    </row>
    <row r="13" spans="2:13" ht="29.55" customHeight="1" x14ac:dyDescent="0.3">
      <c r="B13" s="40">
        <v>3</v>
      </c>
      <c r="C13" s="63" t="s">
        <v>169</v>
      </c>
      <c r="D13" s="63"/>
      <c r="E13" s="63"/>
      <c r="F13" s="63"/>
      <c r="G13" s="63"/>
      <c r="H13" s="63"/>
      <c r="I13" s="63"/>
      <c r="J13" s="63"/>
      <c r="K13" s="63"/>
      <c r="L13" s="64"/>
      <c r="M13" s="32"/>
    </row>
    <row r="14" spans="2:13" ht="36" customHeight="1" x14ac:dyDescent="0.3">
      <c r="B14" s="41"/>
      <c r="C14" s="65" t="s">
        <v>233</v>
      </c>
      <c r="D14" s="66"/>
      <c r="E14" s="66"/>
      <c r="F14" s="66"/>
      <c r="G14" s="66"/>
      <c r="H14" s="66"/>
      <c r="I14" s="66"/>
      <c r="J14" s="66"/>
      <c r="K14" s="66"/>
      <c r="L14" s="67"/>
      <c r="M14" s="32"/>
    </row>
    <row r="15" spans="2:13" x14ac:dyDescent="0.3">
      <c r="B15" s="40">
        <v>4</v>
      </c>
      <c r="C15" s="63" t="s">
        <v>170</v>
      </c>
      <c r="D15" s="63"/>
      <c r="E15" s="63"/>
      <c r="F15" s="63"/>
      <c r="G15" s="63"/>
      <c r="H15" s="63"/>
      <c r="I15" s="63"/>
      <c r="J15" s="63"/>
      <c r="K15" s="63"/>
      <c r="L15" s="64"/>
      <c r="M15" s="32"/>
    </row>
    <row r="16" spans="2:13" ht="36" customHeight="1" x14ac:dyDescent="0.3">
      <c r="B16" s="41"/>
      <c r="C16" s="65" t="s">
        <v>234</v>
      </c>
      <c r="D16" s="66"/>
      <c r="E16" s="66"/>
      <c r="F16" s="66"/>
      <c r="G16" s="66"/>
      <c r="H16" s="66"/>
      <c r="I16" s="66"/>
      <c r="J16" s="66"/>
      <c r="K16" s="66"/>
      <c r="L16" s="67"/>
      <c r="M16" s="32"/>
    </row>
    <row r="17" spans="2:13" x14ac:dyDescent="0.3">
      <c r="B17" s="40">
        <v>5</v>
      </c>
      <c r="C17" s="63" t="s">
        <v>171</v>
      </c>
      <c r="D17" s="63"/>
      <c r="E17" s="63"/>
      <c r="F17" s="63"/>
      <c r="G17" s="63"/>
      <c r="H17" s="63"/>
      <c r="I17" s="63"/>
      <c r="J17" s="63"/>
      <c r="K17" s="63"/>
      <c r="L17" s="64"/>
      <c r="M17" s="32"/>
    </row>
    <row r="18" spans="2:13" ht="36" customHeight="1" x14ac:dyDescent="0.3">
      <c r="B18" s="41"/>
      <c r="C18" s="65" t="s">
        <v>235</v>
      </c>
      <c r="D18" s="66"/>
      <c r="E18" s="66"/>
      <c r="F18" s="66"/>
      <c r="G18" s="66"/>
      <c r="H18" s="66"/>
      <c r="I18" s="66"/>
      <c r="J18" s="66"/>
      <c r="K18" s="66"/>
      <c r="L18" s="67"/>
      <c r="M18" s="32"/>
    </row>
    <row r="19" spans="2:13" ht="29.55" customHeight="1" x14ac:dyDescent="0.3">
      <c r="B19" s="40">
        <v>6</v>
      </c>
      <c r="C19" s="63" t="s">
        <v>172</v>
      </c>
      <c r="D19" s="63"/>
      <c r="E19" s="63"/>
      <c r="F19" s="63"/>
      <c r="G19" s="63"/>
      <c r="H19" s="63"/>
      <c r="I19" s="63"/>
      <c r="J19" s="63"/>
      <c r="K19" s="63"/>
      <c r="L19" s="64"/>
      <c r="M19" s="32"/>
    </row>
    <row r="20" spans="2:13" ht="36" customHeight="1" x14ac:dyDescent="0.3">
      <c r="B20" s="41"/>
      <c r="C20" s="65" t="s">
        <v>236</v>
      </c>
      <c r="D20" s="66"/>
      <c r="E20" s="66"/>
      <c r="F20" s="66"/>
      <c r="G20" s="66"/>
      <c r="H20" s="66"/>
      <c r="I20" s="66"/>
      <c r="J20" s="66"/>
      <c r="K20" s="66"/>
      <c r="L20" s="67"/>
      <c r="M20" s="32"/>
    </row>
    <row r="21" spans="2:13" ht="43.8" customHeight="1" x14ac:dyDescent="0.3">
      <c r="B21" s="40">
        <v>7</v>
      </c>
      <c r="C21" s="63" t="s">
        <v>173</v>
      </c>
      <c r="D21" s="63"/>
      <c r="E21" s="63"/>
      <c r="F21" s="63"/>
      <c r="G21" s="63"/>
      <c r="H21" s="63"/>
      <c r="I21" s="63"/>
      <c r="J21" s="63"/>
      <c r="K21" s="63"/>
      <c r="L21" s="64"/>
      <c r="M21" s="32"/>
    </row>
    <row r="22" spans="2:13" ht="36" customHeight="1" x14ac:dyDescent="0.3">
      <c r="B22" s="41"/>
      <c r="C22" s="65" t="s">
        <v>237</v>
      </c>
      <c r="D22" s="66"/>
      <c r="E22" s="66"/>
      <c r="F22" s="66"/>
      <c r="G22" s="66"/>
      <c r="H22" s="66"/>
      <c r="I22" s="66"/>
      <c r="J22" s="66"/>
      <c r="K22" s="66"/>
      <c r="L22" s="67"/>
      <c r="M22" s="32"/>
    </row>
    <row r="23" spans="2:13" ht="29.55" customHeight="1" x14ac:dyDescent="0.3">
      <c r="B23" s="42">
        <v>8</v>
      </c>
      <c r="C23" s="63" t="s">
        <v>174</v>
      </c>
      <c r="D23" s="63"/>
      <c r="E23" s="63"/>
      <c r="F23" s="63"/>
      <c r="G23" s="63"/>
      <c r="H23" s="63"/>
      <c r="I23" s="63"/>
      <c r="J23" s="63"/>
      <c r="K23" s="63"/>
      <c r="L23" s="64"/>
      <c r="M23" s="32"/>
    </row>
    <row r="24" spans="2:13" ht="36" customHeight="1" x14ac:dyDescent="0.3">
      <c r="B24" s="41"/>
      <c r="C24" s="65" t="s">
        <v>238</v>
      </c>
      <c r="D24" s="66"/>
      <c r="E24" s="66"/>
      <c r="F24" s="66"/>
      <c r="G24" s="66"/>
      <c r="H24" s="66"/>
      <c r="I24" s="66"/>
      <c r="J24" s="66"/>
      <c r="K24" s="66"/>
      <c r="L24" s="67"/>
      <c r="M24" s="32"/>
    </row>
    <row r="25" spans="2:13" ht="43.8" customHeight="1" x14ac:dyDescent="0.3">
      <c r="B25" s="40">
        <v>9</v>
      </c>
      <c r="C25" s="63" t="s">
        <v>175</v>
      </c>
      <c r="D25" s="63"/>
      <c r="E25" s="63"/>
      <c r="F25" s="63"/>
      <c r="G25" s="63"/>
      <c r="H25" s="63"/>
      <c r="I25" s="63"/>
      <c r="J25" s="63"/>
      <c r="K25" s="63"/>
      <c r="L25" s="64"/>
      <c r="M25" s="32"/>
    </row>
    <row r="26" spans="2:13" ht="36" customHeight="1" x14ac:dyDescent="0.3">
      <c r="B26" s="41"/>
      <c r="C26" s="65" t="s">
        <v>239</v>
      </c>
      <c r="D26" s="66"/>
      <c r="E26" s="66"/>
      <c r="F26" s="66"/>
      <c r="G26" s="66"/>
      <c r="H26" s="66"/>
      <c r="I26" s="66"/>
      <c r="J26" s="66"/>
      <c r="K26" s="66"/>
      <c r="L26" s="67"/>
      <c r="M26" s="32"/>
    </row>
    <row r="27" spans="2:13" ht="29.55" customHeight="1" x14ac:dyDescent="0.3">
      <c r="B27" s="40">
        <v>10</v>
      </c>
      <c r="C27" s="63" t="s">
        <v>176</v>
      </c>
      <c r="D27" s="63"/>
      <c r="E27" s="63"/>
      <c r="F27" s="63"/>
      <c r="G27" s="63"/>
      <c r="H27" s="63"/>
      <c r="I27" s="63"/>
      <c r="J27" s="63"/>
      <c r="K27" s="63"/>
      <c r="L27" s="64"/>
      <c r="M27" s="32"/>
    </row>
    <row r="28" spans="2:13" ht="36" customHeight="1" x14ac:dyDescent="0.3">
      <c r="B28" s="41"/>
      <c r="C28" s="65" t="s">
        <v>240</v>
      </c>
      <c r="D28" s="66"/>
      <c r="E28" s="66"/>
      <c r="F28" s="66"/>
      <c r="G28" s="66"/>
      <c r="H28" s="66"/>
      <c r="I28" s="66"/>
      <c r="J28" s="66"/>
      <c r="K28" s="66"/>
      <c r="L28" s="67"/>
      <c r="M28" s="32"/>
    </row>
    <row r="29" spans="2:13" ht="29.55" customHeight="1" x14ac:dyDescent="0.3">
      <c r="B29" s="40">
        <v>11</v>
      </c>
      <c r="C29" s="63" t="s">
        <v>177</v>
      </c>
      <c r="D29" s="63"/>
      <c r="E29" s="63"/>
      <c r="F29" s="63"/>
      <c r="G29" s="63"/>
      <c r="H29" s="63"/>
      <c r="I29" s="63"/>
      <c r="J29" s="63"/>
      <c r="K29" s="63"/>
      <c r="L29" s="64"/>
      <c r="M29" s="32"/>
    </row>
    <row r="30" spans="2:13" ht="36" customHeight="1" x14ac:dyDescent="0.3">
      <c r="B30" s="41"/>
      <c r="C30" s="65" t="s">
        <v>313</v>
      </c>
      <c r="D30" s="66"/>
      <c r="E30" s="66"/>
      <c r="F30" s="66"/>
      <c r="G30" s="66"/>
      <c r="H30" s="66"/>
      <c r="I30" s="66"/>
      <c r="J30" s="66"/>
      <c r="K30" s="66"/>
      <c r="L30" s="67"/>
      <c r="M30" s="32"/>
    </row>
    <row r="31" spans="2:13" x14ac:dyDescent="0.3">
      <c r="B31" s="40">
        <v>12</v>
      </c>
      <c r="C31" s="63" t="s">
        <v>178</v>
      </c>
      <c r="D31" s="63"/>
      <c r="E31" s="63"/>
      <c r="F31" s="63"/>
      <c r="G31" s="63"/>
      <c r="H31" s="63"/>
      <c r="I31" s="63"/>
      <c r="J31" s="63"/>
      <c r="K31" s="63"/>
      <c r="L31" s="64"/>
      <c r="M31" s="32"/>
    </row>
    <row r="32" spans="2:13" ht="36" customHeight="1" x14ac:dyDescent="0.3">
      <c r="B32" s="41"/>
      <c r="C32" s="65" t="s">
        <v>241</v>
      </c>
      <c r="D32" s="66"/>
      <c r="E32" s="66"/>
      <c r="F32" s="66"/>
      <c r="G32" s="66"/>
      <c r="H32" s="66"/>
      <c r="I32" s="66"/>
      <c r="J32" s="66"/>
      <c r="K32" s="66"/>
      <c r="L32" s="67"/>
      <c r="M32" s="32"/>
    </row>
    <row r="33" spans="2:13" ht="43.35" customHeight="1" x14ac:dyDescent="0.3">
      <c r="B33" s="40">
        <v>13</v>
      </c>
      <c r="C33" s="63" t="s">
        <v>179</v>
      </c>
      <c r="D33" s="63"/>
      <c r="E33" s="63"/>
      <c r="F33" s="63"/>
      <c r="G33" s="63"/>
      <c r="H33" s="63"/>
      <c r="I33" s="63"/>
      <c r="J33" s="63"/>
      <c r="K33" s="63"/>
      <c r="L33" s="64"/>
      <c r="M33" s="32"/>
    </row>
    <row r="34" spans="2:13" ht="36" customHeight="1" x14ac:dyDescent="0.3">
      <c r="B34" s="41"/>
      <c r="C34" s="65" t="s">
        <v>242</v>
      </c>
      <c r="D34" s="66"/>
      <c r="E34" s="66"/>
      <c r="F34" s="66"/>
      <c r="G34" s="66"/>
      <c r="H34" s="66"/>
      <c r="I34" s="66"/>
      <c r="J34" s="66"/>
      <c r="K34" s="66"/>
      <c r="L34" s="67"/>
      <c r="M34" s="32"/>
    </row>
    <row r="35" spans="2:13" ht="43.8" customHeight="1" x14ac:dyDescent="0.3">
      <c r="B35" s="40">
        <v>14</v>
      </c>
      <c r="C35" s="63" t="s">
        <v>180</v>
      </c>
      <c r="D35" s="63"/>
      <c r="E35" s="63"/>
      <c r="F35" s="63"/>
      <c r="G35" s="63"/>
      <c r="H35" s="63"/>
      <c r="I35" s="63"/>
      <c r="J35" s="63"/>
      <c r="K35" s="63"/>
      <c r="L35" s="64"/>
      <c r="M35" s="32"/>
    </row>
    <row r="36" spans="2:13" ht="36" customHeight="1" x14ac:dyDescent="0.3">
      <c r="B36" s="41"/>
      <c r="C36" s="65" t="s">
        <v>243</v>
      </c>
      <c r="D36" s="66"/>
      <c r="E36" s="66"/>
      <c r="F36" s="66"/>
      <c r="G36" s="66"/>
      <c r="H36" s="66"/>
      <c r="I36" s="66"/>
      <c r="J36" s="66"/>
      <c r="K36" s="66"/>
      <c r="L36" s="67"/>
      <c r="M36" s="32"/>
    </row>
    <row r="37" spans="2:13" ht="43.8" customHeight="1" x14ac:dyDescent="0.3">
      <c r="B37" s="40">
        <v>15</v>
      </c>
      <c r="C37" s="63" t="s">
        <v>181</v>
      </c>
      <c r="D37" s="63"/>
      <c r="E37" s="63"/>
      <c r="F37" s="63"/>
      <c r="G37" s="63"/>
      <c r="H37" s="63"/>
      <c r="I37" s="63"/>
      <c r="J37" s="63"/>
      <c r="K37" s="63"/>
      <c r="L37" s="64"/>
      <c r="M37" s="32"/>
    </row>
    <row r="38" spans="2:13" ht="36" customHeight="1" x14ac:dyDescent="0.3">
      <c r="B38" s="43"/>
      <c r="C38" s="68" t="s">
        <v>244</v>
      </c>
      <c r="D38" s="69"/>
      <c r="E38" s="69"/>
      <c r="F38" s="69"/>
      <c r="G38" s="69"/>
      <c r="H38" s="69"/>
      <c r="I38" s="69"/>
      <c r="J38" s="69"/>
      <c r="K38" s="69"/>
      <c r="L38" s="70"/>
      <c r="M38" s="32"/>
    </row>
    <row r="39" spans="2:13" ht="8.5500000000000007" customHeight="1" x14ac:dyDescent="0.3"/>
    <row r="40" spans="2:13" ht="21" customHeight="1" x14ac:dyDescent="0.3">
      <c r="B40" s="44" t="s">
        <v>6</v>
      </c>
      <c r="C40" s="61" t="s">
        <v>182</v>
      </c>
      <c r="D40" s="61"/>
      <c r="E40" s="61"/>
      <c r="F40" s="62" t="s">
        <v>245</v>
      </c>
      <c r="G40" s="62"/>
      <c r="H40" s="62"/>
      <c r="I40" s="62"/>
      <c r="J40" s="62"/>
      <c r="K40" s="62"/>
      <c r="L40" s="62"/>
    </row>
    <row r="41" spans="2:13" ht="0.6" customHeight="1" x14ac:dyDescent="0.3"/>
  </sheetData>
  <sheetProtection sheet="1" formatCells="0" formatColumns="0" insertRows="0"/>
  <mergeCells count="40">
    <mergeCell ref="C37:L37"/>
    <mergeCell ref="C38:L38"/>
    <mergeCell ref="C40:E40"/>
    <mergeCell ref="F40:L40"/>
    <mergeCell ref="C31:L31"/>
    <mergeCell ref="C32:L32"/>
    <mergeCell ref="C33:L33"/>
    <mergeCell ref="C34:L34"/>
    <mergeCell ref="C35:L35"/>
    <mergeCell ref="C36:L36"/>
    <mergeCell ref="C25:L25"/>
    <mergeCell ref="C26:L26"/>
    <mergeCell ref="C27:L27"/>
    <mergeCell ref="C28:L28"/>
    <mergeCell ref="C29:L29"/>
    <mergeCell ref="C30:L30"/>
    <mergeCell ref="C19:L19"/>
    <mergeCell ref="C20:L20"/>
    <mergeCell ref="C21:L21"/>
    <mergeCell ref="C22:L22"/>
    <mergeCell ref="C23:L23"/>
    <mergeCell ref="C24:L24"/>
    <mergeCell ref="C13:L13"/>
    <mergeCell ref="C14:L14"/>
    <mergeCell ref="C15:L15"/>
    <mergeCell ref="C16:L16"/>
    <mergeCell ref="C17:L17"/>
    <mergeCell ref="C18:L18"/>
    <mergeCell ref="D7:G7"/>
    <mergeCell ref="J7:L7"/>
    <mergeCell ref="C9:L9"/>
    <mergeCell ref="C10:L10"/>
    <mergeCell ref="C11:L11"/>
    <mergeCell ref="C12:L12"/>
    <mergeCell ref="B2:L2"/>
    <mergeCell ref="B4:F4"/>
    <mergeCell ref="C5:D5"/>
    <mergeCell ref="E5:L5"/>
    <mergeCell ref="C6:E6"/>
    <mergeCell ref="F6:L6"/>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EFA77-2B1B-4E4F-B15C-D793027FDAD1}">
  <dimension ref="B1:M41"/>
  <sheetViews>
    <sheetView showGridLines="0" zoomScale="80" zoomScaleNormal="80" zoomScaleSheetLayoutView="100" workbookViewId="0">
      <selection activeCell="C17" sqref="C17:L17"/>
    </sheetView>
  </sheetViews>
  <sheetFormatPr baseColWidth="10" defaultColWidth="11.5546875" defaultRowHeight="14.4" x14ac:dyDescent="0.3"/>
  <cols>
    <col min="1" max="1" width="0.21875" style="7" customWidth="1"/>
    <col min="2" max="2" width="3.5546875" style="7" customWidth="1"/>
    <col min="3" max="3" width="12.44140625" style="7" customWidth="1"/>
    <col min="4" max="4" width="7.44140625" style="7" customWidth="1"/>
    <col min="5" max="5" width="10.5546875" style="7" customWidth="1"/>
    <col min="6" max="6" width="10.44140625" style="7" customWidth="1"/>
    <col min="7" max="7" width="10.77734375" style="7" customWidth="1"/>
    <col min="8" max="8" width="4.44140625" style="7" customWidth="1"/>
    <col min="9" max="9" width="10.77734375" style="7" customWidth="1"/>
    <col min="10" max="10" width="4.44140625" style="7" customWidth="1"/>
    <col min="11" max="11" width="10.77734375" style="7" customWidth="1"/>
    <col min="12" max="12" width="7.21875" style="7" customWidth="1"/>
    <col min="13" max="13" width="0.44140625" style="7" customWidth="1"/>
    <col min="14" max="16384" width="11.5546875" style="7"/>
  </cols>
  <sheetData>
    <row r="1" spans="2:13" ht="1.35" customHeight="1" thickBot="1" x14ac:dyDescent="0.35"/>
    <row r="2" spans="2:13" ht="15.6" x14ac:dyDescent="0.3">
      <c r="B2" s="74" t="s">
        <v>166</v>
      </c>
      <c r="C2" s="75"/>
      <c r="D2" s="75"/>
      <c r="E2" s="75"/>
      <c r="F2" s="75"/>
      <c r="G2" s="75"/>
      <c r="H2" s="75"/>
      <c r="I2" s="75"/>
      <c r="J2" s="75"/>
      <c r="K2" s="75"/>
      <c r="L2" s="76"/>
      <c r="M2" s="32"/>
    </row>
    <row r="3" spans="2:13" x14ac:dyDescent="0.3">
      <c r="B3" s="3"/>
      <c r="C3" s="1"/>
      <c r="D3" s="1"/>
      <c r="E3" s="1"/>
      <c r="F3" s="1"/>
      <c r="G3" s="1"/>
      <c r="H3" s="1"/>
      <c r="I3" s="1"/>
      <c r="J3" s="1"/>
      <c r="K3" s="1"/>
      <c r="L3" s="4"/>
      <c r="M3" s="1"/>
    </row>
    <row r="4" spans="2:13" ht="14.55" customHeight="1" x14ac:dyDescent="0.3">
      <c r="B4" s="77" t="s">
        <v>12</v>
      </c>
      <c r="C4" s="78"/>
      <c r="D4" s="78"/>
      <c r="E4" s="78"/>
      <c r="F4" s="78"/>
      <c r="G4" s="140">
        <v>14</v>
      </c>
      <c r="H4" s="134"/>
      <c r="I4" s="140">
        <v>10</v>
      </c>
      <c r="J4" s="134"/>
      <c r="K4" s="140">
        <v>2022</v>
      </c>
      <c r="L4" s="34"/>
      <c r="M4" s="32"/>
    </row>
    <row r="5" spans="2:13" ht="17.55" customHeight="1" x14ac:dyDescent="0.3">
      <c r="B5" s="35" t="s">
        <v>0</v>
      </c>
      <c r="C5" s="61" t="s">
        <v>9</v>
      </c>
      <c r="D5" s="61"/>
      <c r="E5" s="71" t="s">
        <v>246</v>
      </c>
      <c r="F5" s="71"/>
      <c r="G5" s="71"/>
      <c r="H5" s="71"/>
      <c r="I5" s="71"/>
      <c r="J5" s="71"/>
      <c r="K5" s="71"/>
      <c r="L5" s="80"/>
      <c r="M5" s="32"/>
    </row>
    <row r="6" spans="2:13" ht="17.55" customHeight="1" x14ac:dyDescent="0.3">
      <c r="B6" s="35" t="s">
        <v>1</v>
      </c>
      <c r="C6" s="61" t="s">
        <v>8</v>
      </c>
      <c r="D6" s="61"/>
      <c r="E6" s="61"/>
      <c r="F6" s="135" t="s">
        <v>247</v>
      </c>
      <c r="G6" s="135"/>
      <c r="H6" s="135"/>
      <c r="I6" s="135"/>
      <c r="J6" s="135"/>
      <c r="K6" s="135"/>
      <c r="L6" s="136"/>
      <c r="M6" s="32"/>
    </row>
    <row r="7" spans="2:13" ht="17.55" customHeight="1" x14ac:dyDescent="0.3">
      <c r="B7" s="35" t="s">
        <v>2</v>
      </c>
      <c r="C7" s="33" t="s">
        <v>10</v>
      </c>
      <c r="D7" s="71" t="s">
        <v>248</v>
      </c>
      <c r="E7" s="62"/>
      <c r="F7" s="62"/>
      <c r="G7" s="62"/>
      <c r="H7" s="36" t="s">
        <v>3</v>
      </c>
      <c r="I7" s="37" t="s">
        <v>11</v>
      </c>
      <c r="J7" s="72" t="s">
        <v>249</v>
      </c>
      <c r="K7" s="72"/>
      <c r="L7" s="73"/>
      <c r="M7" s="33"/>
    </row>
    <row r="8" spans="2:13" x14ac:dyDescent="0.3">
      <c r="B8" s="38"/>
      <c r="C8" s="60"/>
      <c r="D8" s="33"/>
      <c r="E8" s="58"/>
      <c r="F8" s="58"/>
      <c r="G8" s="58"/>
      <c r="H8" s="39"/>
      <c r="I8" s="33"/>
      <c r="J8" s="33"/>
      <c r="K8" s="33"/>
      <c r="L8" s="34"/>
      <c r="M8" s="33"/>
    </row>
    <row r="9" spans="2:13" ht="29.55" customHeight="1" x14ac:dyDescent="0.3">
      <c r="B9" s="40">
        <v>1</v>
      </c>
      <c r="C9" s="63" t="s">
        <v>167</v>
      </c>
      <c r="D9" s="63"/>
      <c r="E9" s="63"/>
      <c r="F9" s="63"/>
      <c r="G9" s="63"/>
      <c r="H9" s="63"/>
      <c r="I9" s="63"/>
      <c r="J9" s="63"/>
      <c r="K9" s="63"/>
      <c r="L9" s="64"/>
      <c r="M9" s="32"/>
    </row>
    <row r="10" spans="2:13" ht="36" customHeight="1" x14ac:dyDescent="0.3">
      <c r="B10" s="41"/>
      <c r="C10" s="65" t="s">
        <v>250</v>
      </c>
      <c r="D10" s="66"/>
      <c r="E10" s="66"/>
      <c r="F10" s="66"/>
      <c r="G10" s="66"/>
      <c r="H10" s="66"/>
      <c r="I10" s="66"/>
      <c r="J10" s="66"/>
      <c r="K10" s="66"/>
      <c r="L10" s="67"/>
      <c r="M10" s="32"/>
    </row>
    <row r="11" spans="2:13" ht="29.55" customHeight="1" x14ac:dyDescent="0.3">
      <c r="B11" s="40">
        <v>2</v>
      </c>
      <c r="C11" s="63" t="s">
        <v>168</v>
      </c>
      <c r="D11" s="63"/>
      <c r="E11" s="63"/>
      <c r="F11" s="63"/>
      <c r="G11" s="63"/>
      <c r="H11" s="63"/>
      <c r="I11" s="63"/>
      <c r="J11" s="63"/>
      <c r="K11" s="63"/>
      <c r="L11" s="64"/>
      <c r="M11" s="32"/>
    </row>
    <row r="12" spans="2:13" ht="36" customHeight="1" x14ac:dyDescent="0.3">
      <c r="B12" s="41"/>
      <c r="C12" s="65" t="s">
        <v>251</v>
      </c>
      <c r="D12" s="66"/>
      <c r="E12" s="66"/>
      <c r="F12" s="66"/>
      <c r="G12" s="66"/>
      <c r="H12" s="66"/>
      <c r="I12" s="66"/>
      <c r="J12" s="66"/>
      <c r="K12" s="66"/>
      <c r="L12" s="67"/>
      <c r="M12" s="32"/>
    </row>
    <row r="13" spans="2:13" ht="29.55" customHeight="1" x14ac:dyDescent="0.3">
      <c r="B13" s="40">
        <v>3</v>
      </c>
      <c r="C13" s="63" t="s">
        <v>169</v>
      </c>
      <c r="D13" s="63"/>
      <c r="E13" s="63"/>
      <c r="F13" s="63"/>
      <c r="G13" s="63"/>
      <c r="H13" s="63"/>
      <c r="I13" s="63"/>
      <c r="J13" s="63"/>
      <c r="K13" s="63"/>
      <c r="L13" s="64"/>
      <c r="M13" s="32"/>
    </row>
    <row r="14" spans="2:13" ht="36" customHeight="1" x14ac:dyDescent="0.3">
      <c r="B14" s="41"/>
      <c r="C14" s="65" t="s">
        <v>252</v>
      </c>
      <c r="D14" s="66"/>
      <c r="E14" s="66"/>
      <c r="F14" s="66"/>
      <c r="G14" s="66"/>
      <c r="H14" s="66"/>
      <c r="I14" s="66"/>
      <c r="J14" s="66"/>
      <c r="K14" s="66"/>
      <c r="L14" s="67"/>
      <c r="M14" s="32"/>
    </row>
    <row r="15" spans="2:13" x14ac:dyDescent="0.3">
      <c r="B15" s="40">
        <v>4</v>
      </c>
      <c r="C15" s="63" t="s">
        <v>170</v>
      </c>
      <c r="D15" s="63"/>
      <c r="E15" s="63"/>
      <c r="F15" s="63"/>
      <c r="G15" s="63"/>
      <c r="H15" s="63"/>
      <c r="I15" s="63"/>
      <c r="J15" s="63"/>
      <c r="K15" s="63"/>
      <c r="L15" s="64"/>
      <c r="M15" s="32"/>
    </row>
    <row r="16" spans="2:13" ht="36" customHeight="1" x14ac:dyDescent="0.3">
      <c r="B16" s="41"/>
      <c r="C16" s="65" t="s">
        <v>306</v>
      </c>
      <c r="D16" s="66"/>
      <c r="E16" s="66"/>
      <c r="F16" s="66"/>
      <c r="G16" s="66"/>
      <c r="H16" s="66"/>
      <c r="I16" s="66"/>
      <c r="J16" s="66"/>
      <c r="K16" s="66"/>
      <c r="L16" s="67"/>
      <c r="M16" s="32"/>
    </row>
    <row r="17" spans="2:13" x14ac:dyDescent="0.3">
      <c r="B17" s="40">
        <v>5</v>
      </c>
      <c r="C17" s="63" t="s">
        <v>171</v>
      </c>
      <c r="D17" s="63"/>
      <c r="E17" s="63"/>
      <c r="F17" s="63"/>
      <c r="G17" s="63"/>
      <c r="H17" s="63"/>
      <c r="I17" s="63"/>
      <c r="J17" s="63"/>
      <c r="K17" s="63"/>
      <c r="L17" s="64"/>
      <c r="M17" s="32"/>
    </row>
    <row r="18" spans="2:13" ht="36" customHeight="1" x14ac:dyDescent="0.3">
      <c r="B18" s="41"/>
      <c r="C18" s="65" t="s">
        <v>253</v>
      </c>
      <c r="D18" s="66"/>
      <c r="E18" s="66"/>
      <c r="F18" s="66"/>
      <c r="G18" s="66"/>
      <c r="H18" s="66"/>
      <c r="I18" s="66"/>
      <c r="J18" s="66"/>
      <c r="K18" s="66"/>
      <c r="L18" s="67"/>
      <c r="M18" s="32"/>
    </row>
    <row r="19" spans="2:13" ht="29.55" customHeight="1" x14ac:dyDescent="0.3">
      <c r="B19" s="40">
        <v>6</v>
      </c>
      <c r="C19" s="63" t="s">
        <v>172</v>
      </c>
      <c r="D19" s="63"/>
      <c r="E19" s="63"/>
      <c r="F19" s="63"/>
      <c r="G19" s="63"/>
      <c r="H19" s="63"/>
      <c r="I19" s="63"/>
      <c r="J19" s="63"/>
      <c r="K19" s="63"/>
      <c r="L19" s="64"/>
      <c r="M19" s="32"/>
    </row>
    <row r="20" spans="2:13" ht="36" customHeight="1" x14ac:dyDescent="0.3">
      <c r="B20" s="41"/>
      <c r="C20" s="65" t="s">
        <v>254</v>
      </c>
      <c r="D20" s="66"/>
      <c r="E20" s="66"/>
      <c r="F20" s="66"/>
      <c r="G20" s="66"/>
      <c r="H20" s="66"/>
      <c r="I20" s="66"/>
      <c r="J20" s="66"/>
      <c r="K20" s="66"/>
      <c r="L20" s="67"/>
      <c r="M20" s="32"/>
    </row>
    <row r="21" spans="2:13" ht="43.8" customHeight="1" x14ac:dyDescent="0.3">
      <c r="B21" s="40">
        <v>7</v>
      </c>
      <c r="C21" s="63" t="s">
        <v>173</v>
      </c>
      <c r="D21" s="63"/>
      <c r="E21" s="63"/>
      <c r="F21" s="63"/>
      <c r="G21" s="63"/>
      <c r="H21" s="63"/>
      <c r="I21" s="63"/>
      <c r="J21" s="63"/>
      <c r="K21" s="63"/>
      <c r="L21" s="64"/>
      <c r="M21" s="32"/>
    </row>
    <row r="22" spans="2:13" ht="36" customHeight="1" x14ac:dyDescent="0.3">
      <c r="B22" s="41"/>
      <c r="C22" s="65" t="s">
        <v>255</v>
      </c>
      <c r="D22" s="66"/>
      <c r="E22" s="66"/>
      <c r="F22" s="66"/>
      <c r="G22" s="66"/>
      <c r="H22" s="66"/>
      <c r="I22" s="66"/>
      <c r="J22" s="66"/>
      <c r="K22" s="66"/>
      <c r="L22" s="67"/>
      <c r="M22" s="32"/>
    </row>
    <row r="23" spans="2:13" ht="29.55" customHeight="1" x14ac:dyDescent="0.3">
      <c r="B23" s="42">
        <v>8</v>
      </c>
      <c r="C23" s="63" t="s">
        <v>174</v>
      </c>
      <c r="D23" s="63"/>
      <c r="E23" s="63"/>
      <c r="F23" s="63"/>
      <c r="G23" s="63"/>
      <c r="H23" s="63"/>
      <c r="I23" s="63"/>
      <c r="J23" s="63"/>
      <c r="K23" s="63"/>
      <c r="L23" s="64"/>
      <c r="M23" s="32"/>
    </row>
    <row r="24" spans="2:13" ht="36" customHeight="1" x14ac:dyDescent="0.3">
      <c r="B24" s="41"/>
      <c r="C24" s="65" t="s">
        <v>256</v>
      </c>
      <c r="D24" s="66"/>
      <c r="E24" s="66"/>
      <c r="F24" s="66"/>
      <c r="G24" s="66"/>
      <c r="H24" s="66"/>
      <c r="I24" s="66"/>
      <c r="J24" s="66"/>
      <c r="K24" s="66"/>
      <c r="L24" s="67"/>
      <c r="M24" s="32"/>
    </row>
    <row r="25" spans="2:13" ht="43.8" customHeight="1" x14ac:dyDescent="0.3">
      <c r="B25" s="40">
        <v>9</v>
      </c>
      <c r="C25" s="63" t="s">
        <v>175</v>
      </c>
      <c r="D25" s="63"/>
      <c r="E25" s="63"/>
      <c r="F25" s="63"/>
      <c r="G25" s="63"/>
      <c r="H25" s="63"/>
      <c r="I25" s="63"/>
      <c r="J25" s="63"/>
      <c r="K25" s="63"/>
      <c r="L25" s="64"/>
      <c r="M25" s="32"/>
    </row>
    <row r="26" spans="2:13" ht="36" customHeight="1" x14ac:dyDescent="0.3">
      <c r="B26" s="41"/>
      <c r="C26" s="65" t="s">
        <v>257</v>
      </c>
      <c r="D26" s="66"/>
      <c r="E26" s="66"/>
      <c r="F26" s="66"/>
      <c r="G26" s="66"/>
      <c r="H26" s="66"/>
      <c r="I26" s="66"/>
      <c r="J26" s="66"/>
      <c r="K26" s="66"/>
      <c r="L26" s="67"/>
      <c r="M26" s="32"/>
    </row>
    <row r="27" spans="2:13" ht="29.55" customHeight="1" x14ac:dyDescent="0.3">
      <c r="B27" s="40">
        <v>10</v>
      </c>
      <c r="C27" s="63" t="s">
        <v>176</v>
      </c>
      <c r="D27" s="63"/>
      <c r="E27" s="63"/>
      <c r="F27" s="63"/>
      <c r="G27" s="63"/>
      <c r="H27" s="63"/>
      <c r="I27" s="63"/>
      <c r="J27" s="63"/>
      <c r="K27" s="63"/>
      <c r="L27" s="64"/>
      <c r="M27" s="32"/>
    </row>
    <row r="28" spans="2:13" ht="36" customHeight="1" x14ac:dyDescent="0.3">
      <c r="B28" s="41"/>
      <c r="C28" s="65" t="s">
        <v>258</v>
      </c>
      <c r="D28" s="66"/>
      <c r="E28" s="66"/>
      <c r="F28" s="66"/>
      <c r="G28" s="66"/>
      <c r="H28" s="66"/>
      <c r="I28" s="66"/>
      <c r="J28" s="66"/>
      <c r="K28" s="66"/>
      <c r="L28" s="67"/>
      <c r="M28" s="32"/>
    </row>
    <row r="29" spans="2:13" ht="29.55" customHeight="1" x14ac:dyDescent="0.3">
      <c r="B29" s="40">
        <v>11</v>
      </c>
      <c r="C29" s="63" t="s">
        <v>177</v>
      </c>
      <c r="D29" s="63"/>
      <c r="E29" s="63"/>
      <c r="F29" s="63"/>
      <c r="G29" s="63"/>
      <c r="H29" s="63"/>
      <c r="I29" s="63"/>
      <c r="J29" s="63"/>
      <c r="K29" s="63"/>
      <c r="L29" s="64"/>
      <c r="M29" s="32"/>
    </row>
    <row r="30" spans="2:13" ht="36" customHeight="1" x14ac:dyDescent="0.3">
      <c r="B30" s="41"/>
      <c r="C30" s="65" t="s">
        <v>259</v>
      </c>
      <c r="D30" s="66"/>
      <c r="E30" s="66"/>
      <c r="F30" s="66"/>
      <c r="G30" s="66"/>
      <c r="H30" s="66"/>
      <c r="I30" s="66"/>
      <c r="J30" s="66"/>
      <c r="K30" s="66"/>
      <c r="L30" s="67"/>
      <c r="M30" s="32"/>
    </row>
    <row r="31" spans="2:13" x14ac:dyDescent="0.3">
      <c r="B31" s="40">
        <v>12</v>
      </c>
      <c r="C31" s="63" t="s">
        <v>178</v>
      </c>
      <c r="D31" s="63"/>
      <c r="E31" s="63"/>
      <c r="F31" s="63"/>
      <c r="G31" s="63"/>
      <c r="H31" s="63"/>
      <c r="I31" s="63"/>
      <c r="J31" s="63"/>
      <c r="K31" s="63"/>
      <c r="L31" s="64"/>
      <c r="M31" s="32"/>
    </row>
    <row r="32" spans="2:13" ht="36" customHeight="1" x14ac:dyDescent="0.3">
      <c r="B32" s="41"/>
      <c r="C32" s="65" t="s">
        <v>260</v>
      </c>
      <c r="D32" s="66"/>
      <c r="E32" s="66"/>
      <c r="F32" s="66"/>
      <c r="G32" s="66"/>
      <c r="H32" s="66"/>
      <c r="I32" s="66"/>
      <c r="J32" s="66"/>
      <c r="K32" s="66"/>
      <c r="L32" s="67"/>
      <c r="M32" s="32"/>
    </row>
    <row r="33" spans="2:13" ht="43.35" customHeight="1" x14ac:dyDescent="0.3">
      <c r="B33" s="40">
        <v>13</v>
      </c>
      <c r="C33" s="63" t="s">
        <v>179</v>
      </c>
      <c r="D33" s="63"/>
      <c r="E33" s="63"/>
      <c r="F33" s="63"/>
      <c r="G33" s="63"/>
      <c r="H33" s="63"/>
      <c r="I33" s="63"/>
      <c r="J33" s="63"/>
      <c r="K33" s="63"/>
      <c r="L33" s="64"/>
      <c r="M33" s="32"/>
    </row>
    <row r="34" spans="2:13" ht="36" customHeight="1" x14ac:dyDescent="0.3">
      <c r="B34" s="41"/>
      <c r="C34" s="65" t="s">
        <v>261</v>
      </c>
      <c r="D34" s="66"/>
      <c r="E34" s="66"/>
      <c r="F34" s="66"/>
      <c r="G34" s="66"/>
      <c r="H34" s="66"/>
      <c r="I34" s="66"/>
      <c r="J34" s="66"/>
      <c r="K34" s="66"/>
      <c r="L34" s="67"/>
      <c r="M34" s="32"/>
    </row>
    <row r="35" spans="2:13" ht="43.8" customHeight="1" x14ac:dyDescent="0.3">
      <c r="B35" s="40">
        <v>14</v>
      </c>
      <c r="C35" s="63" t="s">
        <v>180</v>
      </c>
      <c r="D35" s="63"/>
      <c r="E35" s="63"/>
      <c r="F35" s="63"/>
      <c r="G35" s="63"/>
      <c r="H35" s="63"/>
      <c r="I35" s="63"/>
      <c r="J35" s="63"/>
      <c r="K35" s="63"/>
      <c r="L35" s="64"/>
      <c r="M35" s="32"/>
    </row>
    <row r="36" spans="2:13" ht="36" customHeight="1" x14ac:dyDescent="0.3">
      <c r="B36" s="41"/>
      <c r="C36" s="65" t="s">
        <v>262</v>
      </c>
      <c r="D36" s="66"/>
      <c r="E36" s="66"/>
      <c r="F36" s="66"/>
      <c r="G36" s="66"/>
      <c r="H36" s="66"/>
      <c r="I36" s="66"/>
      <c r="J36" s="66"/>
      <c r="K36" s="66"/>
      <c r="L36" s="67"/>
      <c r="M36" s="32"/>
    </row>
    <row r="37" spans="2:13" ht="43.8" customHeight="1" x14ac:dyDescent="0.3">
      <c r="B37" s="40">
        <v>15</v>
      </c>
      <c r="C37" s="63" t="s">
        <v>181</v>
      </c>
      <c r="D37" s="63"/>
      <c r="E37" s="63"/>
      <c r="F37" s="63"/>
      <c r="G37" s="63"/>
      <c r="H37" s="63"/>
      <c r="I37" s="63"/>
      <c r="J37" s="63"/>
      <c r="K37" s="63"/>
      <c r="L37" s="64"/>
      <c r="M37" s="32"/>
    </row>
    <row r="38" spans="2:13" ht="36" customHeight="1" x14ac:dyDescent="0.3">
      <c r="B38" s="43"/>
      <c r="C38" s="68" t="s">
        <v>263</v>
      </c>
      <c r="D38" s="69"/>
      <c r="E38" s="69"/>
      <c r="F38" s="69"/>
      <c r="G38" s="69"/>
      <c r="H38" s="69"/>
      <c r="I38" s="69"/>
      <c r="J38" s="69"/>
      <c r="K38" s="69"/>
      <c r="L38" s="70"/>
      <c r="M38" s="32"/>
    </row>
    <row r="39" spans="2:13" ht="8.5500000000000007" customHeight="1" x14ac:dyDescent="0.3"/>
    <row r="40" spans="2:13" x14ac:dyDescent="0.3">
      <c r="B40" s="44" t="s">
        <v>6</v>
      </c>
      <c r="C40" s="61" t="s">
        <v>182</v>
      </c>
      <c r="D40" s="61"/>
      <c r="E40" s="61"/>
      <c r="F40" s="62" t="s">
        <v>264</v>
      </c>
      <c r="G40" s="62"/>
      <c r="H40" s="62"/>
      <c r="I40" s="62"/>
      <c r="J40" s="62"/>
      <c r="K40" s="62"/>
      <c r="L40" s="62"/>
    </row>
    <row r="41" spans="2:13" ht="0.6" customHeight="1" x14ac:dyDescent="0.3"/>
  </sheetData>
  <sheetProtection sheet="1" objects="1" scenarios="1" formatCells="0" formatColumns="0" insertRows="0"/>
  <mergeCells count="40">
    <mergeCell ref="C37:L37"/>
    <mergeCell ref="C38:L38"/>
    <mergeCell ref="C40:E40"/>
    <mergeCell ref="F40:L40"/>
    <mergeCell ref="C31:L31"/>
    <mergeCell ref="C32:L32"/>
    <mergeCell ref="C33:L33"/>
    <mergeCell ref="C34:L34"/>
    <mergeCell ref="C35:L35"/>
    <mergeCell ref="C36:L36"/>
    <mergeCell ref="C25:L25"/>
    <mergeCell ref="C26:L26"/>
    <mergeCell ref="C27:L27"/>
    <mergeCell ref="C28:L28"/>
    <mergeCell ref="C29:L29"/>
    <mergeCell ref="C30:L30"/>
    <mergeCell ref="C19:L19"/>
    <mergeCell ref="C20:L20"/>
    <mergeCell ref="C21:L21"/>
    <mergeCell ref="C22:L22"/>
    <mergeCell ref="C23:L23"/>
    <mergeCell ref="C24:L24"/>
    <mergeCell ref="C13:L13"/>
    <mergeCell ref="C14:L14"/>
    <mergeCell ref="C15:L15"/>
    <mergeCell ref="C16:L16"/>
    <mergeCell ref="C17:L17"/>
    <mergeCell ref="C18:L18"/>
    <mergeCell ref="D7:G7"/>
    <mergeCell ref="J7:L7"/>
    <mergeCell ref="C9:L9"/>
    <mergeCell ref="C10:L10"/>
    <mergeCell ref="C11:L11"/>
    <mergeCell ref="C12:L12"/>
    <mergeCell ref="B2:L2"/>
    <mergeCell ref="B4:F4"/>
    <mergeCell ref="C5:D5"/>
    <mergeCell ref="E5:L5"/>
    <mergeCell ref="C6:E6"/>
    <mergeCell ref="F6:L6"/>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C595B-74CC-43A9-9FEB-2CBBDCB02F8B}">
  <dimension ref="B1:M41"/>
  <sheetViews>
    <sheetView showGridLines="0" zoomScale="80" zoomScaleNormal="80" zoomScaleSheetLayoutView="100" workbookViewId="0">
      <selection activeCell="O9" sqref="O9"/>
    </sheetView>
  </sheetViews>
  <sheetFormatPr baseColWidth="10" defaultColWidth="11.5546875" defaultRowHeight="14.4" x14ac:dyDescent="0.3"/>
  <cols>
    <col min="1" max="1" width="0.21875" style="7" customWidth="1"/>
    <col min="2" max="2" width="3.5546875" style="7" customWidth="1"/>
    <col min="3" max="3" width="12.44140625" style="7" customWidth="1"/>
    <col min="4" max="4" width="7.44140625" style="7" customWidth="1"/>
    <col min="5" max="5" width="10.5546875" style="7" customWidth="1"/>
    <col min="6" max="6" width="10.44140625" style="7" customWidth="1"/>
    <col min="7" max="7" width="10.77734375" style="7" customWidth="1"/>
    <col min="8" max="8" width="4.44140625" style="7" customWidth="1"/>
    <col min="9" max="9" width="10.77734375" style="7" customWidth="1"/>
    <col min="10" max="10" width="4.44140625" style="7" customWidth="1"/>
    <col min="11" max="11" width="10.77734375" style="7" customWidth="1"/>
    <col min="12" max="12" width="7.21875" style="7" customWidth="1"/>
    <col min="13" max="13" width="0.44140625" style="7" customWidth="1"/>
    <col min="14" max="16384" width="11.5546875" style="7"/>
  </cols>
  <sheetData>
    <row r="1" spans="2:13" ht="1.35" customHeight="1" thickBot="1" x14ac:dyDescent="0.35"/>
    <row r="2" spans="2:13" ht="15.6" x14ac:dyDescent="0.3">
      <c r="B2" s="74" t="s">
        <v>166</v>
      </c>
      <c r="C2" s="75"/>
      <c r="D2" s="75"/>
      <c r="E2" s="75"/>
      <c r="F2" s="75"/>
      <c r="G2" s="75"/>
      <c r="H2" s="75"/>
      <c r="I2" s="75"/>
      <c r="J2" s="75"/>
      <c r="K2" s="75"/>
      <c r="L2" s="76"/>
      <c r="M2" s="32"/>
    </row>
    <row r="3" spans="2:13" x14ac:dyDescent="0.3">
      <c r="B3" s="3"/>
      <c r="C3" s="1"/>
      <c r="D3" s="1"/>
      <c r="E3" s="1"/>
      <c r="F3" s="1"/>
      <c r="G3" s="1"/>
      <c r="H3" s="1"/>
      <c r="I3" s="1"/>
      <c r="J3" s="1"/>
      <c r="K3" s="1"/>
      <c r="L3" s="4"/>
      <c r="M3" s="1"/>
    </row>
    <row r="4" spans="2:13" ht="14.55" customHeight="1" x14ac:dyDescent="0.3">
      <c r="B4" s="77" t="s">
        <v>12</v>
      </c>
      <c r="C4" s="78"/>
      <c r="D4" s="78"/>
      <c r="E4" s="78"/>
      <c r="F4" s="78"/>
      <c r="G4" s="137">
        <v>26</v>
      </c>
      <c r="H4" s="33"/>
      <c r="I4" s="137">
        <v>10</v>
      </c>
      <c r="J4" s="33"/>
      <c r="K4" s="137">
        <v>2022</v>
      </c>
      <c r="L4" s="34"/>
      <c r="M4" s="32"/>
    </row>
    <row r="5" spans="2:13" ht="17.55" customHeight="1" x14ac:dyDescent="0.3">
      <c r="B5" s="35" t="s">
        <v>0</v>
      </c>
      <c r="C5" s="61" t="s">
        <v>9</v>
      </c>
      <c r="D5" s="61"/>
      <c r="E5" s="71" t="s">
        <v>190</v>
      </c>
      <c r="F5" s="71"/>
      <c r="G5" s="71"/>
      <c r="H5" s="71"/>
      <c r="I5" s="71"/>
      <c r="J5" s="71"/>
      <c r="K5" s="71"/>
      <c r="L5" s="80"/>
      <c r="M5" s="32"/>
    </row>
    <row r="6" spans="2:13" ht="17.55" customHeight="1" x14ac:dyDescent="0.3">
      <c r="B6" s="35" t="s">
        <v>1</v>
      </c>
      <c r="C6" s="61" t="s">
        <v>8</v>
      </c>
      <c r="D6" s="61"/>
      <c r="E6" s="61"/>
      <c r="F6" s="62" t="s">
        <v>265</v>
      </c>
      <c r="G6" s="62"/>
      <c r="H6" s="62"/>
      <c r="I6" s="62"/>
      <c r="J6" s="62"/>
      <c r="K6" s="62"/>
      <c r="L6" s="79"/>
      <c r="M6" s="32"/>
    </row>
    <row r="7" spans="2:13" ht="17.55" customHeight="1" x14ac:dyDescent="0.3">
      <c r="B7" s="35" t="s">
        <v>2</v>
      </c>
      <c r="C7" s="33" t="s">
        <v>10</v>
      </c>
      <c r="D7" s="71" t="s">
        <v>266</v>
      </c>
      <c r="E7" s="62"/>
      <c r="F7" s="62"/>
      <c r="G7" s="62"/>
      <c r="H7" s="36" t="s">
        <v>3</v>
      </c>
      <c r="I7" s="37" t="s">
        <v>11</v>
      </c>
      <c r="J7" s="72" t="s">
        <v>267</v>
      </c>
      <c r="K7" s="72"/>
      <c r="L7" s="73"/>
      <c r="M7" s="33"/>
    </row>
    <row r="8" spans="2:13" x14ac:dyDescent="0.3">
      <c r="B8" s="38"/>
      <c r="C8" s="60"/>
      <c r="D8" s="33"/>
      <c r="E8" s="58"/>
      <c r="F8" s="58"/>
      <c r="G8" s="58"/>
      <c r="H8" s="39"/>
      <c r="I8" s="33"/>
      <c r="J8" s="33"/>
      <c r="K8" s="33"/>
      <c r="L8" s="34"/>
      <c r="M8" s="33"/>
    </row>
    <row r="9" spans="2:13" ht="29.55" customHeight="1" x14ac:dyDescent="0.3">
      <c r="B9" s="40">
        <v>1</v>
      </c>
      <c r="C9" s="63" t="s">
        <v>167</v>
      </c>
      <c r="D9" s="63"/>
      <c r="E9" s="63"/>
      <c r="F9" s="63"/>
      <c r="G9" s="63"/>
      <c r="H9" s="63"/>
      <c r="I9" s="63"/>
      <c r="J9" s="63"/>
      <c r="K9" s="63"/>
      <c r="L9" s="64"/>
      <c r="M9" s="32"/>
    </row>
    <row r="10" spans="2:13" ht="36" customHeight="1" x14ac:dyDescent="0.3">
      <c r="B10" s="41"/>
      <c r="C10" s="65" t="s">
        <v>317</v>
      </c>
      <c r="D10" s="66"/>
      <c r="E10" s="66"/>
      <c r="F10" s="66"/>
      <c r="G10" s="66"/>
      <c r="H10" s="66"/>
      <c r="I10" s="66"/>
      <c r="J10" s="66"/>
      <c r="K10" s="66"/>
      <c r="L10" s="67"/>
      <c r="M10" s="32"/>
    </row>
    <row r="11" spans="2:13" ht="29.55" customHeight="1" x14ac:dyDescent="0.3">
      <c r="B11" s="40">
        <v>2</v>
      </c>
      <c r="C11" s="63" t="s">
        <v>168</v>
      </c>
      <c r="D11" s="63"/>
      <c r="E11" s="63"/>
      <c r="F11" s="63"/>
      <c r="G11" s="63"/>
      <c r="H11" s="63"/>
      <c r="I11" s="63"/>
      <c r="J11" s="63"/>
      <c r="K11" s="63"/>
      <c r="L11" s="64"/>
      <c r="M11" s="32"/>
    </row>
    <row r="12" spans="2:13" ht="47.4" customHeight="1" x14ac:dyDescent="0.3">
      <c r="B12" s="41"/>
      <c r="C12" s="65" t="s">
        <v>318</v>
      </c>
      <c r="D12" s="66"/>
      <c r="E12" s="66"/>
      <c r="F12" s="66"/>
      <c r="G12" s="66"/>
      <c r="H12" s="66"/>
      <c r="I12" s="66"/>
      <c r="J12" s="66"/>
      <c r="K12" s="66"/>
      <c r="L12" s="67"/>
      <c r="M12" s="32"/>
    </row>
    <row r="13" spans="2:13" ht="29.55" customHeight="1" x14ac:dyDescent="0.3">
      <c r="B13" s="40">
        <v>3</v>
      </c>
      <c r="C13" s="63" t="s">
        <v>169</v>
      </c>
      <c r="D13" s="63"/>
      <c r="E13" s="63"/>
      <c r="F13" s="63"/>
      <c r="G13" s="63"/>
      <c r="H13" s="63"/>
      <c r="I13" s="63"/>
      <c r="J13" s="63"/>
      <c r="K13" s="63"/>
      <c r="L13" s="64"/>
      <c r="M13" s="32"/>
    </row>
    <row r="14" spans="2:13" ht="36" customHeight="1" x14ac:dyDescent="0.3">
      <c r="B14" s="41"/>
      <c r="C14" s="65" t="s">
        <v>319</v>
      </c>
      <c r="D14" s="66"/>
      <c r="E14" s="66"/>
      <c r="F14" s="66"/>
      <c r="G14" s="66"/>
      <c r="H14" s="66"/>
      <c r="I14" s="66"/>
      <c r="J14" s="66"/>
      <c r="K14" s="66"/>
      <c r="L14" s="67"/>
      <c r="M14" s="32"/>
    </row>
    <row r="15" spans="2:13" x14ac:dyDescent="0.3">
      <c r="B15" s="40">
        <v>4</v>
      </c>
      <c r="C15" s="63" t="s">
        <v>170</v>
      </c>
      <c r="D15" s="63"/>
      <c r="E15" s="63"/>
      <c r="F15" s="63"/>
      <c r="G15" s="63"/>
      <c r="H15" s="63"/>
      <c r="I15" s="63"/>
      <c r="J15" s="63"/>
      <c r="K15" s="63"/>
      <c r="L15" s="64"/>
      <c r="M15" s="32"/>
    </row>
    <row r="16" spans="2:13" ht="36" customHeight="1" x14ac:dyDescent="0.3">
      <c r="B16" s="41"/>
      <c r="C16" s="65" t="s">
        <v>320</v>
      </c>
      <c r="D16" s="66"/>
      <c r="E16" s="66"/>
      <c r="F16" s="66"/>
      <c r="G16" s="66"/>
      <c r="H16" s="66"/>
      <c r="I16" s="66"/>
      <c r="J16" s="66"/>
      <c r="K16" s="66"/>
      <c r="L16" s="67"/>
      <c r="M16" s="32"/>
    </row>
    <row r="17" spans="2:13" x14ac:dyDescent="0.3">
      <c r="B17" s="40">
        <v>5</v>
      </c>
      <c r="C17" s="63" t="s">
        <v>171</v>
      </c>
      <c r="D17" s="63"/>
      <c r="E17" s="63"/>
      <c r="F17" s="63"/>
      <c r="G17" s="63"/>
      <c r="H17" s="63"/>
      <c r="I17" s="63"/>
      <c r="J17" s="63"/>
      <c r="K17" s="63"/>
      <c r="L17" s="64"/>
      <c r="M17" s="32"/>
    </row>
    <row r="18" spans="2:13" ht="36" customHeight="1" x14ac:dyDescent="0.3">
      <c r="B18" s="41"/>
      <c r="C18" s="65" t="s">
        <v>321</v>
      </c>
      <c r="D18" s="66"/>
      <c r="E18" s="66"/>
      <c r="F18" s="66"/>
      <c r="G18" s="66"/>
      <c r="H18" s="66"/>
      <c r="I18" s="66"/>
      <c r="J18" s="66"/>
      <c r="K18" s="66"/>
      <c r="L18" s="67"/>
      <c r="M18" s="32"/>
    </row>
    <row r="19" spans="2:13" ht="29.55" customHeight="1" x14ac:dyDescent="0.3">
      <c r="B19" s="40">
        <v>6</v>
      </c>
      <c r="C19" s="63" t="s">
        <v>172</v>
      </c>
      <c r="D19" s="63"/>
      <c r="E19" s="63"/>
      <c r="F19" s="63"/>
      <c r="G19" s="63"/>
      <c r="H19" s="63"/>
      <c r="I19" s="63"/>
      <c r="J19" s="63"/>
      <c r="K19" s="63"/>
      <c r="L19" s="64"/>
      <c r="M19" s="32"/>
    </row>
    <row r="20" spans="2:13" ht="36" customHeight="1" x14ac:dyDescent="0.3">
      <c r="B20" s="41"/>
      <c r="C20" s="65" t="s">
        <v>322</v>
      </c>
      <c r="D20" s="66"/>
      <c r="E20" s="66"/>
      <c r="F20" s="66"/>
      <c r="G20" s="66"/>
      <c r="H20" s="66"/>
      <c r="I20" s="66"/>
      <c r="J20" s="66"/>
      <c r="K20" s="66"/>
      <c r="L20" s="67"/>
      <c r="M20" s="32"/>
    </row>
    <row r="21" spans="2:13" ht="43.8" customHeight="1" x14ac:dyDescent="0.3">
      <c r="B21" s="40">
        <v>7</v>
      </c>
      <c r="C21" s="63" t="s">
        <v>173</v>
      </c>
      <c r="D21" s="63"/>
      <c r="E21" s="63"/>
      <c r="F21" s="63"/>
      <c r="G21" s="63"/>
      <c r="H21" s="63"/>
      <c r="I21" s="63"/>
      <c r="J21" s="63"/>
      <c r="K21" s="63"/>
      <c r="L21" s="64"/>
      <c r="M21" s="32"/>
    </row>
    <row r="22" spans="2:13" ht="36" customHeight="1" x14ac:dyDescent="0.3">
      <c r="B22" s="41"/>
      <c r="C22" s="65" t="s">
        <v>323</v>
      </c>
      <c r="D22" s="66"/>
      <c r="E22" s="66"/>
      <c r="F22" s="66"/>
      <c r="G22" s="66"/>
      <c r="H22" s="66"/>
      <c r="I22" s="66"/>
      <c r="J22" s="66"/>
      <c r="K22" s="66"/>
      <c r="L22" s="67"/>
      <c r="M22" s="32"/>
    </row>
    <row r="23" spans="2:13" ht="29.55" customHeight="1" x14ac:dyDescent="0.3">
      <c r="B23" s="42">
        <v>8</v>
      </c>
      <c r="C23" s="63" t="s">
        <v>174</v>
      </c>
      <c r="D23" s="63"/>
      <c r="E23" s="63"/>
      <c r="F23" s="63"/>
      <c r="G23" s="63"/>
      <c r="H23" s="63"/>
      <c r="I23" s="63"/>
      <c r="J23" s="63"/>
      <c r="K23" s="63"/>
      <c r="L23" s="64"/>
      <c r="M23" s="32"/>
    </row>
    <row r="24" spans="2:13" ht="36" customHeight="1" x14ac:dyDescent="0.3">
      <c r="B24" s="41"/>
      <c r="C24" s="65" t="s">
        <v>324</v>
      </c>
      <c r="D24" s="66"/>
      <c r="E24" s="66"/>
      <c r="F24" s="66"/>
      <c r="G24" s="66"/>
      <c r="H24" s="66"/>
      <c r="I24" s="66"/>
      <c r="J24" s="66"/>
      <c r="K24" s="66"/>
      <c r="L24" s="67"/>
      <c r="M24" s="32"/>
    </row>
    <row r="25" spans="2:13" ht="43.8" customHeight="1" x14ac:dyDescent="0.3">
      <c r="B25" s="40">
        <v>9</v>
      </c>
      <c r="C25" s="63" t="s">
        <v>175</v>
      </c>
      <c r="D25" s="63"/>
      <c r="E25" s="63"/>
      <c r="F25" s="63"/>
      <c r="G25" s="63"/>
      <c r="H25" s="63"/>
      <c r="I25" s="63"/>
      <c r="J25" s="63"/>
      <c r="K25" s="63"/>
      <c r="L25" s="64"/>
      <c r="M25" s="32"/>
    </row>
    <row r="26" spans="2:13" ht="36" customHeight="1" x14ac:dyDescent="0.3">
      <c r="B26" s="41"/>
      <c r="C26" s="65" t="s">
        <v>325</v>
      </c>
      <c r="D26" s="66"/>
      <c r="E26" s="66"/>
      <c r="F26" s="66"/>
      <c r="G26" s="66"/>
      <c r="H26" s="66"/>
      <c r="I26" s="66"/>
      <c r="J26" s="66"/>
      <c r="K26" s="66"/>
      <c r="L26" s="67"/>
      <c r="M26" s="32"/>
    </row>
    <row r="27" spans="2:13" ht="29.55" customHeight="1" x14ac:dyDescent="0.3">
      <c r="B27" s="40">
        <v>10</v>
      </c>
      <c r="C27" s="63" t="s">
        <v>176</v>
      </c>
      <c r="D27" s="63"/>
      <c r="E27" s="63"/>
      <c r="F27" s="63"/>
      <c r="G27" s="63"/>
      <c r="H27" s="63"/>
      <c r="I27" s="63"/>
      <c r="J27" s="63"/>
      <c r="K27" s="63"/>
      <c r="L27" s="64"/>
      <c r="M27" s="32"/>
    </row>
    <row r="28" spans="2:13" ht="36" customHeight="1" x14ac:dyDescent="0.3">
      <c r="B28" s="41"/>
      <c r="C28" s="65" t="s">
        <v>326</v>
      </c>
      <c r="D28" s="66"/>
      <c r="E28" s="66"/>
      <c r="F28" s="66"/>
      <c r="G28" s="66"/>
      <c r="H28" s="66"/>
      <c r="I28" s="66"/>
      <c r="J28" s="66"/>
      <c r="K28" s="66"/>
      <c r="L28" s="67"/>
      <c r="M28" s="32"/>
    </row>
    <row r="29" spans="2:13" ht="29.55" customHeight="1" x14ac:dyDescent="0.3">
      <c r="B29" s="40">
        <v>11</v>
      </c>
      <c r="C29" s="63" t="s">
        <v>177</v>
      </c>
      <c r="D29" s="63"/>
      <c r="E29" s="63"/>
      <c r="F29" s="63"/>
      <c r="G29" s="63"/>
      <c r="H29" s="63"/>
      <c r="I29" s="63"/>
      <c r="J29" s="63"/>
      <c r="K29" s="63"/>
      <c r="L29" s="64"/>
      <c r="M29" s="32"/>
    </row>
    <row r="30" spans="2:13" ht="36" customHeight="1" x14ac:dyDescent="0.3">
      <c r="B30" s="41"/>
      <c r="C30" s="65" t="s">
        <v>327</v>
      </c>
      <c r="D30" s="66"/>
      <c r="E30" s="66"/>
      <c r="F30" s="66"/>
      <c r="G30" s="66"/>
      <c r="H30" s="66"/>
      <c r="I30" s="66"/>
      <c r="J30" s="66"/>
      <c r="K30" s="66"/>
      <c r="L30" s="67"/>
      <c r="M30" s="32"/>
    </row>
    <row r="31" spans="2:13" x14ac:dyDescent="0.3">
      <c r="B31" s="40">
        <v>12</v>
      </c>
      <c r="C31" s="63" t="s">
        <v>178</v>
      </c>
      <c r="D31" s="63"/>
      <c r="E31" s="63"/>
      <c r="F31" s="63"/>
      <c r="G31" s="63"/>
      <c r="H31" s="63"/>
      <c r="I31" s="63"/>
      <c r="J31" s="63"/>
      <c r="K31" s="63"/>
      <c r="L31" s="64"/>
      <c r="M31" s="32"/>
    </row>
    <row r="32" spans="2:13" ht="36" customHeight="1" x14ac:dyDescent="0.3">
      <c r="B32" s="41"/>
      <c r="C32" s="65" t="s">
        <v>328</v>
      </c>
      <c r="D32" s="66"/>
      <c r="E32" s="66"/>
      <c r="F32" s="66"/>
      <c r="G32" s="66"/>
      <c r="H32" s="66"/>
      <c r="I32" s="66"/>
      <c r="J32" s="66"/>
      <c r="K32" s="66"/>
      <c r="L32" s="67"/>
      <c r="M32" s="32"/>
    </row>
    <row r="33" spans="2:13" ht="43.35" customHeight="1" x14ac:dyDescent="0.3">
      <c r="B33" s="40">
        <v>13</v>
      </c>
      <c r="C33" s="63" t="s">
        <v>179</v>
      </c>
      <c r="D33" s="63"/>
      <c r="E33" s="63"/>
      <c r="F33" s="63"/>
      <c r="G33" s="63"/>
      <c r="H33" s="63"/>
      <c r="I33" s="63"/>
      <c r="J33" s="63"/>
      <c r="K33" s="63"/>
      <c r="L33" s="64"/>
      <c r="M33" s="32"/>
    </row>
    <row r="34" spans="2:13" ht="36" customHeight="1" x14ac:dyDescent="0.3">
      <c r="B34" s="41"/>
      <c r="C34" s="65" t="s">
        <v>329</v>
      </c>
      <c r="D34" s="66"/>
      <c r="E34" s="66"/>
      <c r="F34" s="66"/>
      <c r="G34" s="66"/>
      <c r="H34" s="66"/>
      <c r="I34" s="66"/>
      <c r="J34" s="66"/>
      <c r="K34" s="66"/>
      <c r="L34" s="67"/>
      <c r="M34" s="32"/>
    </row>
    <row r="35" spans="2:13" ht="43.8" customHeight="1" x14ac:dyDescent="0.3">
      <c r="B35" s="40">
        <v>14</v>
      </c>
      <c r="C35" s="63" t="s">
        <v>180</v>
      </c>
      <c r="D35" s="63"/>
      <c r="E35" s="63"/>
      <c r="F35" s="63"/>
      <c r="G35" s="63"/>
      <c r="H35" s="63"/>
      <c r="I35" s="63"/>
      <c r="J35" s="63"/>
      <c r="K35" s="63"/>
      <c r="L35" s="64"/>
      <c r="M35" s="32"/>
    </row>
    <row r="36" spans="2:13" ht="36" customHeight="1" x14ac:dyDescent="0.3">
      <c r="B36" s="41"/>
      <c r="C36" s="65" t="s">
        <v>330</v>
      </c>
      <c r="D36" s="66"/>
      <c r="E36" s="66"/>
      <c r="F36" s="66"/>
      <c r="G36" s="66"/>
      <c r="H36" s="66"/>
      <c r="I36" s="66"/>
      <c r="J36" s="66"/>
      <c r="K36" s="66"/>
      <c r="L36" s="67"/>
      <c r="M36" s="32"/>
    </row>
    <row r="37" spans="2:13" ht="43.8" customHeight="1" x14ac:dyDescent="0.3">
      <c r="B37" s="40">
        <v>15</v>
      </c>
      <c r="C37" s="63" t="s">
        <v>181</v>
      </c>
      <c r="D37" s="63"/>
      <c r="E37" s="63"/>
      <c r="F37" s="63"/>
      <c r="G37" s="63"/>
      <c r="H37" s="63"/>
      <c r="I37" s="63"/>
      <c r="J37" s="63"/>
      <c r="K37" s="63"/>
      <c r="L37" s="64"/>
      <c r="M37" s="32"/>
    </row>
    <row r="38" spans="2:13" ht="36" customHeight="1" x14ac:dyDescent="0.3">
      <c r="B38" s="43"/>
      <c r="C38" s="65" t="s">
        <v>331</v>
      </c>
      <c r="D38" s="66"/>
      <c r="E38" s="66"/>
      <c r="F38" s="66"/>
      <c r="G38" s="66"/>
      <c r="H38" s="66"/>
      <c r="I38" s="66"/>
      <c r="J38" s="66"/>
      <c r="K38" s="66"/>
      <c r="L38" s="67"/>
      <c r="M38" s="32"/>
    </row>
    <row r="39" spans="2:13" ht="8.5500000000000007" customHeight="1" x14ac:dyDescent="0.3"/>
    <row r="40" spans="2:13" x14ac:dyDescent="0.3">
      <c r="B40" s="44" t="s">
        <v>6</v>
      </c>
      <c r="C40" s="61" t="s">
        <v>182</v>
      </c>
      <c r="D40" s="61"/>
      <c r="E40" s="61"/>
      <c r="F40" s="62" t="s">
        <v>192</v>
      </c>
      <c r="G40" s="62"/>
      <c r="H40" s="62"/>
      <c r="I40" s="62"/>
      <c r="J40" s="62"/>
      <c r="K40" s="62"/>
      <c r="L40" s="62"/>
    </row>
    <row r="41" spans="2:13" ht="0.6" customHeight="1" x14ac:dyDescent="0.3"/>
  </sheetData>
  <sheetProtection sheet="1" objects="1" scenarios="1" formatCells="0" formatColumns="0" insertRows="0"/>
  <mergeCells count="40">
    <mergeCell ref="C37:L37"/>
    <mergeCell ref="C38:L38"/>
    <mergeCell ref="C40:E40"/>
    <mergeCell ref="F40:L40"/>
    <mergeCell ref="C31:L31"/>
    <mergeCell ref="C32:L32"/>
    <mergeCell ref="C33:L33"/>
    <mergeCell ref="C34:L34"/>
    <mergeCell ref="C35:L35"/>
    <mergeCell ref="C36:L36"/>
    <mergeCell ref="C25:L25"/>
    <mergeCell ref="C26:L26"/>
    <mergeCell ref="C27:L27"/>
    <mergeCell ref="C28:L28"/>
    <mergeCell ref="C29:L29"/>
    <mergeCell ref="C30:L30"/>
    <mergeCell ref="C19:L19"/>
    <mergeCell ref="C20:L20"/>
    <mergeCell ref="C21:L21"/>
    <mergeCell ref="C22:L22"/>
    <mergeCell ref="C23:L23"/>
    <mergeCell ref="C24:L24"/>
    <mergeCell ref="C13:L13"/>
    <mergeCell ref="C14:L14"/>
    <mergeCell ref="C15:L15"/>
    <mergeCell ref="C16:L16"/>
    <mergeCell ref="C17:L17"/>
    <mergeCell ref="C18:L18"/>
    <mergeCell ref="D7:G7"/>
    <mergeCell ref="J7:L7"/>
    <mergeCell ref="C9:L9"/>
    <mergeCell ref="C10:L10"/>
    <mergeCell ref="C11:L11"/>
    <mergeCell ref="C12:L12"/>
    <mergeCell ref="B2:L2"/>
    <mergeCell ref="B4:F4"/>
    <mergeCell ref="C5:D5"/>
    <mergeCell ref="E5:L5"/>
    <mergeCell ref="C6:E6"/>
    <mergeCell ref="F6:L6"/>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4F6B-FF10-4F8A-83A1-3DDABEB9AB68}">
  <dimension ref="B1:M41"/>
  <sheetViews>
    <sheetView showGridLines="0" zoomScale="80" zoomScaleNormal="80" zoomScaleSheetLayoutView="100" workbookViewId="0">
      <selection activeCell="C14" sqref="C14:L14"/>
    </sheetView>
  </sheetViews>
  <sheetFormatPr baseColWidth="10" defaultColWidth="11.5546875" defaultRowHeight="14.4" x14ac:dyDescent="0.3"/>
  <cols>
    <col min="1" max="1" width="0.21875" style="111" customWidth="1"/>
    <col min="2" max="2" width="3.5546875" style="111" customWidth="1"/>
    <col min="3" max="3" width="12.44140625" style="111" customWidth="1"/>
    <col min="4" max="4" width="7.44140625" style="111" customWidth="1"/>
    <col min="5" max="5" width="10.5546875" style="111" customWidth="1"/>
    <col min="6" max="6" width="10.44140625" style="111" customWidth="1"/>
    <col min="7" max="7" width="10.77734375" style="111" customWidth="1"/>
    <col min="8" max="8" width="4.44140625" style="111" customWidth="1"/>
    <col min="9" max="9" width="10.77734375" style="111" customWidth="1"/>
    <col min="10" max="10" width="4.44140625" style="111" customWidth="1"/>
    <col min="11" max="11" width="10.77734375" style="111" customWidth="1"/>
    <col min="12" max="12" width="7.21875" style="111" customWidth="1"/>
    <col min="13" max="13" width="0.44140625" style="111" customWidth="1"/>
    <col min="14" max="16384" width="11.5546875" style="111"/>
  </cols>
  <sheetData>
    <row r="1" spans="2:13" ht="1.35" customHeight="1" thickBot="1" x14ac:dyDescent="0.35"/>
    <row r="2" spans="2:13" ht="15.6" x14ac:dyDescent="0.3">
      <c r="B2" s="74" t="s">
        <v>166</v>
      </c>
      <c r="C2" s="75"/>
      <c r="D2" s="75"/>
      <c r="E2" s="75"/>
      <c r="F2" s="75"/>
      <c r="G2" s="75"/>
      <c r="H2" s="75"/>
      <c r="I2" s="75"/>
      <c r="J2" s="75"/>
      <c r="K2" s="75"/>
      <c r="L2" s="76"/>
      <c r="M2" s="112"/>
    </row>
    <row r="3" spans="2:13" x14ac:dyDescent="0.3">
      <c r="B3" s="113"/>
      <c r="C3" s="114"/>
      <c r="D3" s="114"/>
      <c r="E3" s="114"/>
      <c r="F3" s="114"/>
      <c r="G3" s="114"/>
      <c r="H3" s="114"/>
      <c r="I3" s="114"/>
      <c r="J3" s="114"/>
      <c r="K3" s="114"/>
      <c r="L3" s="115"/>
      <c r="M3" s="114"/>
    </row>
    <row r="4" spans="2:13" ht="14.55" customHeight="1" x14ac:dyDescent="0.3">
      <c r="B4" s="77" t="s">
        <v>12</v>
      </c>
      <c r="C4" s="78"/>
      <c r="D4" s="78"/>
      <c r="E4" s="78"/>
      <c r="F4" s="78"/>
      <c r="G4" s="137">
        <v>27</v>
      </c>
      <c r="H4" s="33"/>
      <c r="I4" s="137">
        <v>10</v>
      </c>
      <c r="J4" s="33"/>
      <c r="K4" s="137">
        <v>2022</v>
      </c>
      <c r="L4" s="34"/>
      <c r="M4" s="112"/>
    </row>
    <row r="5" spans="2:13" ht="17.55" customHeight="1" x14ac:dyDescent="0.3">
      <c r="B5" s="35" t="s">
        <v>0</v>
      </c>
      <c r="C5" s="61" t="s">
        <v>9</v>
      </c>
      <c r="D5" s="61"/>
      <c r="E5" s="71" t="s">
        <v>268</v>
      </c>
      <c r="F5" s="71"/>
      <c r="G5" s="71"/>
      <c r="H5" s="71"/>
      <c r="I5" s="71"/>
      <c r="J5" s="71"/>
      <c r="K5" s="71"/>
      <c r="L5" s="80"/>
      <c r="M5" s="112"/>
    </row>
    <row r="6" spans="2:13" ht="17.55" customHeight="1" x14ac:dyDescent="0.3">
      <c r="B6" s="35" t="s">
        <v>1</v>
      </c>
      <c r="C6" s="61" t="s">
        <v>8</v>
      </c>
      <c r="D6" s="61"/>
      <c r="E6" s="61"/>
      <c r="F6" s="116" t="s">
        <v>269</v>
      </c>
      <c r="G6" s="116"/>
      <c r="H6" s="116"/>
      <c r="I6" s="116"/>
      <c r="J6" s="116"/>
      <c r="K6" s="116"/>
      <c r="L6" s="117"/>
      <c r="M6" s="112"/>
    </row>
    <row r="7" spans="2:13" ht="17.55" customHeight="1" x14ac:dyDescent="0.3">
      <c r="B7" s="35" t="s">
        <v>2</v>
      </c>
      <c r="C7" s="33" t="s">
        <v>10</v>
      </c>
      <c r="D7" s="71" t="s">
        <v>270</v>
      </c>
      <c r="E7" s="116"/>
      <c r="F7" s="116"/>
      <c r="G7" s="116"/>
      <c r="H7" s="118" t="s">
        <v>3</v>
      </c>
      <c r="I7" s="37" t="s">
        <v>11</v>
      </c>
      <c r="J7" s="72" t="s">
        <v>271</v>
      </c>
      <c r="K7" s="72"/>
      <c r="L7" s="119"/>
      <c r="M7" s="33"/>
    </row>
    <row r="8" spans="2:13" x14ac:dyDescent="0.3">
      <c r="B8" s="38"/>
      <c r="C8" s="60"/>
      <c r="D8" s="33"/>
      <c r="E8" s="120"/>
      <c r="F8" s="120"/>
      <c r="G8" s="120"/>
      <c r="H8" s="121"/>
      <c r="I8" s="33"/>
      <c r="J8" s="33"/>
      <c r="K8" s="33"/>
      <c r="L8" s="34"/>
      <c r="M8" s="33"/>
    </row>
    <row r="9" spans="2:13" ht="29.55" customHeight="1" x14ac:dyDescent="0.3">
      <c r="B9" s="122">
        <v>1</v>
      </c>
      <c r="C9" s="123" t="s">
        <v>167</v>
      </c>
      <c r="D9" s="123"/>
      <c r="E9" s="123"/>
      <c r="F9" s="123"/>
      <c r="G9" s="123"/>
      <c r="H9" s="123"/>
      <c r="I9" s="123"/>
      <c r="J9" s="123"/>
      <c r="K9" s="123"/>
      <c r="L9" s="124"/>
      <c r="M9" s="112"/>
    </row>
    <row r="10" spans="2:13" ht="36" customHeight="1" x14ac:dyDescent="0.3">
      <c r="B10" s="125"/>
      <c r="C10" s="126" t="s">
        <v>272</v>
      </c>
      <c r="D10" s="127"/>
      <c r="E10" s="127"/>
      <c r="F10" s="127"/>
      <c r="G10" s="127"/>
      <c r="H10" s="127"/>
      <c r="I10" s="127"/>
      <c r="J10" s="127"/>
      <c r="K10" s="127"/>
      <c r="L10" s="128"/>
      <c r="M10" s="112"/>
    </row>
    <row r="11" spans="2:13" ht="29.55" customHeight="1" x14ac:dyDescent="0.3">
      <c r="B11" s="122">
        <v>2</v>
      </c>
      <c r="C11" s="123" t="s">
        <v>168</v>
      </c>
      <c r="D11" s="123"/>
      <c r="E11" s="123"/>
      <c r="F11" s="123"/>
      <c r="G11" s="123"/>
      <c r="H11" s="123"/>
      <c r="I11" s="123"/>
      <c r="J11" s="123"/>
      <c r="K11" s="123"/>
      <c r="L11" s="124"/>
      <c r="M11" s="112"/>
    </row>
    <row r="12" spans="2:13" ht="87" customHeight="1" x14ac:dyDescent="0.3">
      <c r="B12" s="125"/>
      <c r="C12" s="126" t="s">
        <v>273</v>
      </c>
      <c r="D12" s="127"/>
      <c r="E12" s="127"/>
      <c r="F12" s="127"/>
      <c r="G12" s="127"/>
      <c r="H12" s="127"/>
      <c r="I12" s="127"/>
      <c r="J12" s="127"/>
      <c r="K12" s="127"/>
      <c r="L12" s="128"/>
      <c r="M12" s="112"/>
    </row>
    <row r="13" spans="2:13" ht="29.55" customHeight="1" x14ac:dyDescent="0.3">
      <c r="B13" s="122">
        <v>3</v>
      </c>
      <c r="C13" s="123" t="s">
        <v>169</v>
      </c>
      <c r="D13" s="123"/>
      <c r="E13" s="123"/>
      <c r="F13" s="123"/>
      <c r="G13" s="123"/>
      <c r="H13" s="123"/>
      <c r="I13" s="123"/>
      <c r="J13" s="123"/>
      <c r="K13" s="123"/>
      <c r="L13" s="124"/>
      <c r="M13" s="112"/>
    </row>
    <row r="14" spans="2:13" ht="69.599999999999994" customHeight="1" x14ac:dyDescent="0.3">
      <c r="B14" s="125"/>
      <c r="C14" s="126" t="s">
        <v>336</v>
      </c>
      <c r="D14" s="127"/>
      <c r="E14" s="127"/>
      <c r="F14" s="127"/>
      <c r="G14" s="127"/>
      <c r="H14" s="127"/>
      <c r="I14" s="127"/>
      <c r="J14" s="127"/>
      <c r="K14" s="127"/>
      <c r="L14" s="128"/>
      <c r="M14" s="112"/>
    </row>
    <row r="15" spans="2:13" x14ac:dyDescent="0.3">
      <c r="B15" s="122">
        <v>4</v>
      </c>
      <c r="C15" s="123" t="s">
        <v>170</v>
      </c>
      <c r="D15" s="123"/>
      <c r="E15" s="123"/>
      <c r="F15" s="123"/>
      <c r="G15" s="123"/>
      <c r="H15" s="123"/>
      <c r="I15" s="123"/>
      <c r="J15" s="123"/>
      <c r="K15" s="123"/>
      <c r="L15" s="124"/>
      <c r="M15" s="112"/>
    </row>
    <row r="16" spans="2:13" ht="80.400000000000006" customHeight="1" x14ac:dyDescent="0.3">
      <c r="B16" s="125"/>
      <c r="C16" s="126" t="s">
        <v>274</v>
      </c>
      <c r="D16" s="127"/>
      <c r="E16" s="127"/>
      <c r="F16" s="127"/>
      <c r="G16" s="127"/>
      <c r="H16" s="127"/>
      <c r="I16" s="127"/>
      <c r="J16" s="127"/>
      <c r="K16" s="127"/>
      <c r="L16" s="128"/>
      <c r="M16" s="112"/>
    </row>
    <row r="17" spans="2:13" x14ac:dyDescent="0.3">
      <c r="B17" s="122">
        <v>5</v>
      </c>
      <c r="C17" s="123" t="s">
        <v>171</v>
      </c>
      <c r="D17" s="123"/>
      <c r="E17" s="123"/>
      <c r="F17" s="123"/>
      <c r="G17" s="123"/>
      <c r="H17" s="123"/>
      <c r="I17" s="123"/>
      <c r="J17" s="123"/>
      <c r="K17" s="123"/>
      <c r="L17" s="124"/>
      <c r="M17" s="112"/>
    </row>
    <row r="18" spans="2:13" ht="52.8" customHeight="1" x14ac:dyDescent="0.3">
      <c r="B18" s="125"/>
      <c r="C18" s="126" t="s">
        <v>335</v>
      </c>
      <c r="D18" s="127"/>
      <c r="E18" s="127"/>
      <c r="F18" s="127"/>
      <c r="G18" s="127"/>
      <c r="H18" s="127"/>
      <c r="I18" s="127"/>
      <c r="J18" s="127"/>
      <c r="K18" s="127"/>
      <c r="L18" s="128"/>
      <c r="M18" s="112"/>
    </row>
    <row r="19" spans="2:13" ht="29.55" customHeight="1" x14ac:dyDescent="0.3">
      <c r="B19" s="122">
        <v>6</v>
      </c>
      <c r="C19" s="123" t="s">
        <v>172</v>
      </c>
      <c r="D19" s="123"/>
      <c r="E19" s="123"/>
      <c r="F19" s="123"/>
      <c r="G19" s="123"/>
      <c r="H19" s="123"/>
      <c r="I19" s="123"/>
      <c r="J19" s="123"/>
      <c r="K19" s="123"/>
      <c r="L19" s="124"/>
      <c r="M19" s="112"/>
    </row>
    <row r="20" spans="2:13" ht="54" customHeight="1" x14ac:dyDescent="0.3">
      <c r="B20" s="125"/>
      <c r="C20" s="126" t="s">
        <v>275</v>
      </c>
      <c r="D20" s="127"/>
      <c r="E20" s="127"/>
      <c r="F20" s="127"/>
      <c r="G20" s="127"/>
      <c r="H20" s="127"/>
      <c r="I20" s="127"/>
      <c r="J20" s="127"/>
      <c r="K20" s="127"/>
      <c r="L20" s="128"/>
      <c r="M20" s="112"/>
    </row>
    <row r="21" spans="2:13" ht="43.8" customHeight="1" x14ac:dyDescent="0.3">
      <c r="B21" s="122">
        <v>7</v>
      </c>
      <c r="C21" s="123" t="s">
        <v>173</v>
      </c>
      <c r="D21" s="123"/>
      <c r="E21" s="123"/>
      <c r="F21" s="123"/>
      <c r="G21" s="123"/>
      <c r="H21" s="123"/>
      <c r="I21" s="123"/>
      <c r="J21" s="123"/>
      <c r="K21" s="123"/>
      <c r="L21" s="124"/>
      <c r="M21" s="112"/>
    </row>
    <row r="22" spans="2:13" ht="60" customHeight="1" x14ac:dyDescent="0.3">
      <c r="B22" s="125"/>
      <c r="C22" s="126" t="s">
        <v>276</v>
      </c>
      <c r="D22" s="127"/>
      <c r="E22" s="127"/>
      <c r="F22" s="127"/>
      <c r="G22" s="127"/>
      <c r="H22" s="127"/>
      <c r="I22" s="127"/>
      <c r="J22" s="127"/>
      <c r="K22" s="127"/>
      <c r="L22" s="128"/>
      <c r="M22" s="112"/>
    </row>
    <row r="23" spans="2:13" ht="29.55" customHeight="1" x14ac:dyDescent="0.3">
      <c r="B23" s="129">
        <v>8</v>
      </c>
      <c r="C23" s="123" t="s">
        <v>174</v>
      </c>
      <c r="D23" s="123"/>
      <c r="E23" s="123"/>
      <c r="F23" s="123"/>
      <c r="G23" s="123"/>
      <c r="H23" s="123"/>
      <c r="I23" s="123"/>
      <c r="J23" s="123"/>
      <c r="K23" s="123"/>
      <c r="L23" s="124"/>
      <c r="M23" s="112"/>
    </row>
    <row r="24" spans="2:13" ht="36" customHeight="1" x14ac:dyDescent="0.3">
      <c r="B24" s="125"/>
      <c r="C24" s="126" t="s">
        <v>277</v>
      </c>
      <c r="D24" s="127"/>
      <c r="E24" s="127"/>
      <c r="F24" s="127"/>
      <c r="G24" s="127"/>
      <c r="H24" s="127"/>
      <c r="I24" s="127"/>
      <c r="J24" s="127"/>
      <c r="K24" s="127"/>
      <c r="L24" s="128"/>
      <c r="M24" s="112"/>
    </row>
    <row r="25" spans="2:13" ht="43.8" customHeight="1" x14ac:dyDescent="0.3">
      <c r="B25" s="122">
        <v>9</v>
      </c>
      <c r="C25" s="123" t="s">
        <v>175</v>
      </c>
      <c r="D25" s="123"/>
      <c r="E25" s="123"/>
      <c r="F25" s="123"/>
      <c r="G25" s="123"/>
      <c r="H25" s="123"/>
      <c r="I25" s="123"/>
      <c r="J25" s="123"/>
      <c r="K25" s="123"/>
      <c r="L25" s="124"/>
      <c r="M25" s="112"/>
    </row>
    <row r="26" spans="2:13" ht="36" customHeight="1" x14ac:dyDescent="0.3">
      <c r="B26" s="125"/>
      <c r="C26" s="126" t="s">
        <v>278</v>
      </c>
      <c r="D26" s="127"/>
      <c r="E26" s="127"/>
      <c r="F26" s="127"/>
      <c r="G26" s="127"/>
      <c r="H26" s="127"/>
      <c r="I26" s="127"/>
      <c r="J26" s="127"/>
      <c r="K26" s="127"/>
      <c r="L26" s="128"/>
      <c r="M26" s="112"/>
    </row>
    <row r="27" spans="2:13" ht="29.55" customHeight="1" x14ac:dyDescent="0.3">
      <c r="B27" s="122">
        <v>10</v>
      </c>
      <c r="C27" s="123" t="s">
        <v>176</v>
      </c>
      <c r="D27" s="123"/>
      <c r="E27" s="123"/>
      <c r="F27" s="123"/>
      <c r="G27" s="123"/>
      <c r="H27" s="123"/>
      <c r="I27" s="123"/>
      <c r="J27" s="123"/>
      <c r="K27" s="123"/>
      <c r="L27" s="124"/>
      <c r="M27" s="112"/>
    </row>
    <row r="28" spans="2:13" ht="50.4" customHeight="1" x14ac:dyDescent="0.3">
      <c r="B28" s="125"/>
      <c r="C28" s="126" t="s">
        <v>279</v>
      </c>
      <c r="D28" s="127"/>
      <c r="E28" s="127"/>
      <c r="F28" s="127"/>
      <c r="G28" s="127"/>
      <c r="H28" s="127"/>
      <c r="I28" s="127"/>
      <c r="J28" s="127"/>
      <c r="K28" s="127"/>
      <c r="L28" s="128"/>
      <c r="M28" s="112"/>
    </row>
    <row r="29" spans="2:13" ht="29.55" customHeight="1" x14ac:dyDescent="0.3">
      <c r="B29" s="122">
        <v>11</v>
      </c>
      <c r="C29" s="123" t="s">
        <v>177</v>
      </c>
      <c r="D29" s="123"/>
      <c r="E29" s="123"/>
      <c r="F29" s="123"/>
      <c r="G29" s="123"/>
      <c r="H29" s="123"/>
      <c r="I29" s="123"/>
      <c r="J29" s="123"/>
      <c r="K29" s="123"/>
      <c r="L29" s="124"/>
      <c r="M29" s="112"/>
    </row>
    <row r="30" spans="2:13" ht="36" customHeight="1" x14ac:dyDescent="0.3">
      <c r="B30" s="125"/>
      <c r="C30" s="126" t="s">
        <v>280</v>
      </c>
      <c r="D30" s="127"/>
      <c r="E30" s="127"/>
      <c r="F30" s="127"/>
      <c r="G30" s="127"/>
      <c r="H30" s="127"/>
      <c r="I30" s="127"/>
      <c r="J30" s="127"/>
      <c r="K30" s="127"/>
      <c r="L30" s="128"/>
      <c r="M30" s="112"/>
    </row>
    <row r="31" spans="2:13" x14ac:dyDescent="0.3">
      <c r="B31" s="122">
        <v>12</v>
      </c>
      <c r="C31" s="123" t="s">
        <v>178</v>
      </c>
      <c r="D31" s="123"/>
      <c r="E31" s="123"/>
      <c r="F31" s="123"/>
      <c r="G31" s="123"/>
      <c r="H31" s="123"/>
      <c r="I31" s="123"/>
      <c r="J31" s="123"/>
      <c r="K31" s="123"/>
      <c r="L31" s="124"/>
      <c r="M31" s="112"/>
    </row>
    <row r="32" spans="2:13" ht="36" customHeight="1" x14ac:dyDescent="0.3">
      <c r="B32" s="125"/>
      <c r="C32" s="126" t="s">
        <v>281</v>
      </c>
      <c r="D32" s="127"/>
      <c r="E32" s="127"/>
      <c r="F32" s="127"/>
      <c r="G32" s="127"/>
      <c r="H32" s="127"/>
      <c r="I32" s="127"/>
      <c r="J32" s="127"/>
      <c r="K32" s="127"/>
      <c r="L32" s="128"/>
      <c r="M32" s="112"/>
    </row>
    <row r="33" spans="2:13" ht="43.35" customHeight="1" x14ac:dyDescent="0.3">
      <c r="B33" s="122">
        <v>13</v>
      </c>
      <c r="C33" s="123" t="s">
        <v>179</v>
      </c>
      <c r="D33" s="123"/>
      <c r="E33" s="123"/>
      <c r="F33" s="123"/>
      <c r="G33" s="123"/>
      <c r="H33" s="123"/>
      <c r="I33" s="123"/>
      <c r="J33" s="123"/>
      <c r="K33" s="123"/>
      <c r="L33" s="124"/>
      <c r="M33" s="112"/>
    </row>
    <row r="34" spans="2:13" ht="36" customHeight="1" x14ac:dyDescent="0.3">
      <c r="B34" s="125"/>
      <c r="C34" s="126" t="s">
        <v>282</v>
      </c>
      <c r="D34" s="127"/>
      <c r="E34" s="127"/>
      <c r="F34" s="127"/>
      <c r="G34" s="127"/>
      <c r="H34" s="127"/>
      <c r="I34" s="127"/>
      <c r="J34" s="127"/>
      <c r="K34" s="127"/>
      <c r="L34" s="128"/>
      <c r="M34" s="112"/>
    </row>
    <row r="35" spans="2:13" ht="43.8" customHeight="1" x14ac:dyDescent="0.3">
      <c r="B35" s="122">
        <v>14</v>
      </c>
      <c r="C35" s="123" t="s">
        <v>180</v>
      </c>
      <c r="D35" s="123"/>
      <c r="E35" s="123"/>
      <c r="F35" s="123"/>
      <c r="G35" s="123"/>
      <c r="H35" s="123"/>
      <c r="I35" s="123"/>
      <c r="J35" s="123"/>
      <c r="K35" s="123"/>
      <c r="L35" s="124"/>
      <c r="M35" s="112"/>
    </row>
    <row r="36" spans="2:13" ht="36" customHeight="1" x14ac:dyDescent="0.3">
      <c r="B36" s="125"/>
      <c r="C36" s="126" t="s">
        <v>283</v>
      </c>
      <c r="D36" s="127"/>
      <c r="E36" s="127"/>
      <c r="F36" s="127"/>
      <c r="G36" s="127"/>
      <c r="H36" s="127"/>
      <c r="I36" s="127"/>
      <c r="J36" s="127"/>
      <c r="K36" s="127"/>
      <c r="L36" s="128"/>
      <c r="M36" s="112"/>
    </row>
    <row r="37" spans="2:13" ht="43.8" customHeight="1" x14ac:dyDescent="0.3">
      <c r="B37" s="122">
        <v>15</v>
      </c>
      <c r="C37" s="123" t="s">
        <v>181</v>
      </c>
      <c r="D37" s="123"/>
      <c r="E37" s="123"/>
      <c r="F37" s="123"/>
      <c r="G37" s="123"/>
      <c r="H37" s="123"/>
      <c r="I37" s="123"/>
      <c r="J37" s="123"/>
      <c r="K37" s="123"/>
      <c r="L37" s="124"/>
      <c r="M37" s="112"/>
    </row>
    <row r="38" spans="2:13" ht="67.2" customHeight="1" x14ac:dyDescent="0.3">
      <c r="B38" s="130"/>
      <c r="C38" s="126" t="s">
        <v>284</v>
      </c>
      <c r="D38" s="127"/>
      <c r="E38" s="127"/>
      <c r="F38" s="127"/>
      <c r="G38" s="127"/>
      <c r="H38" s="127"/>
      <c r="I38" s="127"/>
      <c r="J38" s="127"/>
      <c r="K38" s="127"/>
      <c r="L38" s="128"/>
      <c r="M38" s="112"/>
    </row>
    <row r="39" spans="2:13" ht="8.5500000000000007" customHeight="1" x14ac:dyDescent="0.3"/>
    <row r="40" spans="2:13" x14ac:dyDescent="0.3">
      <c r="B40" s="44" t="s">
        <v>6</v>
      </c>
      <c r="C40" s="61" t="s">
        <v>182</v>
      </c>
      <c r="D40" s="61"/>
      <c r="E40" s="61"/>
      <c r="F40" s="116" t="s">
        <v>285</v>
      </c>
      <c r="G40" s="116"/>
      <c r="H40" s="116"/>
      <c r="I40" s="116"/>
      <c r="J40" s="116"/>
      <c r="K40" s="116"/>
      <c r="L40" s="116"/>
    </row>
    <row r="41" spans="2:13" ht="0.6" customHeight="1" x14ac:dyDescent="0.3"/>
  </sheetData>
  <sheetProtection formatCells="0" formatColumns="0" insertRows="0"/>
  <mergeCells count="40">
    <mergeCell ref="C37:L37"/>
    <mergeCell ref="C38:L38"/>
    <mergeCell ref="C40:E40"/>
    <mergeCell ref="F40:L40"/>
    <mergeCell ref="C31:L31"/>
    <mergeCell ref="C32:L32"/>
    <mergeCell ref="C33:L33"/>
    <mergeCell ref="C34:L34"/>
    <mergeCell ref="C35:L35"/>
    <mergeCell ref="C36:L36"/>
    <mergeCell ref="C25:L25"/>
    <mergeCell ref="C26:L26"/>
    <mergeCell ref="C27:L27"/>
    <mergeCell ref="C28:L28"/>
    <mergeCell ref="C29:L29"/>
    <mergeCell ref="C30:L30"/>
    <mergeCell ref="C19:L19"/>
    <mergeCell ref="C20:L20"/>
    <mergeCell ref="C21:L21"/>
    <mergeCell ref="C22:L22"/>
    <mergeCell ref="C23:L23"/>
    <mergeCell ref="C24:L24"/>
    <mergeCell ref="C13:L13"/>
    <mergeCell ref="C14:L14"/>
    <mergeCell ref="C15:L15"/>
    <mergeCell ref="C16:L16"/>
    <mergeCell ref="C17:L17"/>
    <mergeCell ref="C18:L18"/>
    <mergeCell ref="D7:G7"/>
    <mergeCell ref="J7:L7"/>
    <mergeCell ref="C9:L9"/>
    <mergeCell ref="C10:L10"/>
    <mergeCell ref="C11:L11"/>
    <mergeCell ref="C12:L12"/>
    <mergeCell ref="B2:L2"/>
    <mergeCell ref="B4:F4"/>
    <mergeCell ref="C5:D5"/>
    <mergeCell ref="E5:L5"/>
    <mergeCell ref="C6:E6"/>
    <mergeCell ref="F6:L6"/>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F196B-6E13-48DA-AC38-30EB5D4CCE33}">
  <dimension ref="B1:M41"/>
  <sheetViews>
    <sheetView showGridLines="0" zoomScale="80" zoomScaleNormal="80" zoomScaleSheetLayoutView="100" workbookViewId="0">
      <selection activeCell="C39" sqref="C39"/>
    </sheetView>
  </sheetViews>
  <sheetFormatPr baseColWidth="10" defaultColWidth="11.5546875" defaultRowHeight="14.4" x14ac:dyDescent="0.3"/>
  <cols>
    <col min="1" max="1" width="0.21875" style="7" customWidth="1"/>
    <col min="2" max="2" width="3.5546875" style="7" customWidth="1"/>
    <col min="3" max="3" width="12.44140625" style="7" customWidth="1"/>
    <col min="4" max="4" width="7.44140625" style="7" customWidth="1"/>
    <col min="5" max="5" width="10.5546875" style="7" customWidth="1"/>
    <col min="6" max="6" width="10.44140625" style="7" customWidth="1"/>
    <col min="7" max="7" width="10.77734375" style="7" customWidth="1"/>
    <col min="8" max="8" width="4.44140625" style="7" customWidth="1"/>
    <col min="9" max="9" width="10.77734375" style="7" customWidth="1"/>
    <col min="10" max="10" width="4.44140625" style="7" customWidth="1"/>
    <col min="11" max="11" width="10.77734375" style="7" customWidth="1"/>
    <col min="12" max="12" width="7.21875" style="7" customWidth="1"/>
    <col min="13" max="13" width="0.44140625" style="7" customWidth="1"/>
    <col min="14" max="16384" width="11.5546875" style="7"/>
  </cols>
  <sheetData>
    <row r="1" spans="2:13" ht="1.35" customHeight="1" thickBot="1" x14ac:dyDescent="0.35"/>
    <row r="2" spans="2:13" ht="15.6" x14ac:dyDescent="0.3">
      <c r="B2" s="74" t="s">
        <v>166</v>
      </c>
      <c r="C2" s="75"/>
      <c r="D2" s="75"/>
      <c r="E2" s="75"/>
      <c r="F2" s="75"/>
      <c r="G2" s="75"/>
      <c r="H2" s="75"/>
      <c r="I2" s="75"/>
      <c r="J2" s="75"/>
      <c r="K2" s="75"/>
      <c r="L2" s="76"/>
      <c r="M2" s="32"/>
    </row>
    <row r="3" spans="2:13" x14ac:dyDescent="0.3">
      <c r="B3" s="3"/>
      <c r="C3" s="1"/>
      <c r="D3" s="1"/>
      <c r="E3" s="1"/>
      <c r="F3" s="1"/>
      <c r="G3" s="1"/>
      <c r="H3" s="1"/>
      <c r="I3" s="1"/>
      <c r="J3" s="1"/>
      <c r="K3" s="1"/>
      <c r="L3" s="4"/>
      <c r="M3" s="1"/>
    </row>
    <row r="4" spans="2:13" ht="14.55" customHeight="1" x14ac:dyDescent="0.3">
      <c r="B4" s="77" t="s">
        <v>12</v>
      </c>
      <c r="C4" s="78"/>
      <c r="D4" s="78"/>
      <c r="E4" s="78"/>
      <c r="F4" s="78"/>
      <c r="G4" s="138">
        <v>28</v>
      </c>
      <c r="H4" s="33"/>
      <c r="I4" s="138">
        <v>10</v>
      </c>
      <c r="J4" s="33"/>
      <c r="K4" s="138">
        <v>2022</v>
      </c>
      <c r="L4" s="34"/>
      <c r="M4" s="32"/>
    </row>
    <row r="5" spans="2:13" ht="17.55" customHeight="1" x14ac:dyDescent="0.3">
      <c r="B5" s="35" t="s">
        <v>0</v>
      </c>
      <c r="C5" s="61" t="s">
        <v>9</v>
      </c>
      <c r="D5" s="61"/>
      <c r="E5" s="71" t="s">
        <v>286</v>
      </c>
      <c r="F5" s="71"/>
      <c r="G5" s="71"/>
      <c r="H5" s="71"/>
      <c r="I5" s="71"/>
      <c r="J5" s="71"/>
      <c r="K5" s="71"/>
      <c r="L5" s="80"/>
      <c r="M5" s="32"/>
    </row>
    <row r="6" spans="2:13" ht="17.55" customHeight="1" x14ac:dyDescent="0.3">
      <c r="B6" s="35" t="s">
        <v>1</v>
      </c>
      <c r="C6" s="61" t="s">
        <v>8</v>
      </c>
      <c r="D6" s="61"/>
      <c r="E6" s="61"/>
      <c r="F6" s="62" t="s">
        <v>287</v>
      </c>
      <c r="G6" s="62"/>
      <c r="H6" s="62"/>
      <c r="I6" s="62"/>
      <c r="J6" s="62"/>
      <c r="K6" s="62"/>
      <c r="L6" s="79"/>
      <c r="M6" s="32"/>
    </row>
    <row r="7" spans="2:13" ht="17.55" customHeight="1" x14ac:dyDescent="0.3">
      <c r="B7" s="35" t="s">
        <v>2</v>
      </c>
      <c r="C7" s="33" t="s">
        <v>10</v>
      </c>
      <c r="D7" s="71" t="s">
        <v>288</v>
      </c>
      <c r="E7" s="62"/>
      <c r="F7" s="62"/>
      <c r="G7" s="62"/>
      <c r="H7" s="36" t="s">
        <v>3</v>
      </c>
      <c r="I7" s="37" t="s">
        <v>11</v>
      </c>
      <c r="J7" s="72" t="s">
        <v>289</v>
      </c>
      <c r="K7" s="72"/>
      <c r="L7" s="73"/>
      <c r="M7" s="33"/>
    </row>
    <row r="8" spans="2:13" x14ac:dyDescent="0.3">
      <c r="B8" s="38"/>
      <c r="C8" s="60"/>
      <c r="D8" s="33"/>
      <c r="E8" s="58"/>
      <c r="F8" s="58"/>
      <c r="G8" s="58"/>
      <c r="H8" s="39"/>
      <c r="I8" s="33"/>
      <c r="J8" s="33"/>
      <c r="K8" s="33"/>
      <c r="L8" s="34"/>
      <c r="M8" s="33"/>
    </row>
    <row r="9" spans="2:13" ht="29.55" customHeight="1" x14ac:dyDescent="0.3">
      <c r="B9" s="40">
        <v>1</v>
      </c>
      <c r="C9" s="63" t="s">
        <v>167</v>
      </c>
      <c r="D9" s="63"/>
      <c r="E9" s="63"/>
      <c r="F9" s="63"/>
      <c r="G9" s="63"/>
      <c r="H9" s="63"/>
      <c r="I9" s="63"/>
      <c r="J9" s="63"/>
      <c r="K9" s="63"/>
      <c r="L9" s="64"/>
      <c r="M9" s="32"/>
    </row>
    <row r="10" spans="2:13" ht="36" customHeight="1" x14ac:dyDescent="0.3">
      <c r="B10" s="41"/>
      <c r="C10" s="65" t="s">
        <v>290</v>
      </c>
      <c r="D10" s="66"/>
      <c r="E10" s="66"/>
      <c r="F10" s="66"/>
      <c r="G10" s="66"/>
      <c r="H10" s="66"/>
      <c r="I10" s="66"/>
      <c r="J10" s="66"/>
      <c r="K10" s="66"/>
      <c r="L10" s="67"/>
      <c r="M10" s="32"/>
    </row>
    <row r="11" spans="2:13" ht="29.55" customHeight="1" x14ac:dyDescent="0.3">
      <c r="B11" s="40">
        <v>2</v>
      </c>
      <c r="C11" s="63" t="s">
        <v>168</v>
      </c>
      <c r="D11" s="63"/>
      <c r="E11" s="63"/>
      <c r="F11" s="63"/>
      <c r="G11" s="63"/>
      <c r="H11" s="63"/>
      <c r="I11" s="63"/>
      <c r="J11" s="63"/>
      <c r="K11" s="63"/>
      <c r="L11" s="64"/>
      <c r="M11" s="32"/>
    </row>
    <row r="12" spans="2:13" ht="36" customHeight="1" x14ac:dyDescent="0.3">
      <c r="B12" s="41"/>
      <c r="C12" s="65" t="s">
        <v>291</v>
      </c>
      <c r="D12" s="66"/>
      <c r="E12" s="66"/>
      <c r="F12" s="66"/>
      <c r="G12" s="66"/>
      <c r="H12" s="66"/>
      <c r="I12" s="66"/>
      <c r="J12" s="66"/>
      <c r="K12" s="66"/>
      <c r="L12" s="67"/>
      <c r="M12" s="32"/>
    </row>
    <row r="13" spans="2:13" ht="29.55" customHeight="1" x14ac:dyDescent="0.3">
      <c r="B13" s="40">
        <v>3</v>
      </c>
      <c r="C13" s="63" t="s">
        <v>169</v>
      </c>
      <c r="D13" s="63"/>
      <c r="E13" s="63"/>
      <c r="F13" s="63"/>
      <c r="G13" s="63"/>
      <c r="H13" s="63"/>
      <c r="I13" s="63"/>
      <c r="J13" s="63"/>
      <c r="K13" s="63"/>
      <c r="L13" s="64"/>
      <c r="M13" s="32"/>
    </row>
    <row r="14" spans="2:13" ht="36" customHeight="1" x14ac:dyDescent="0.3">
      <c r="B14" s="41"/>
      <c r="C14" s="65" t="s">
        <v>292</v>
      </c>
      <c r="D14" s="66"/>
      <c r="E14" s="66"/>
      <c r="F14" s="66"/>
      <c r="G14" s="66"/>
      <c r="H14" s="66"/>
      <c r="I14" s="66"/>
      <c r="J14" s="66"/>
      <c r="K14" s="66"/>
      <c r="L14" s="67"/>
      <c r="M14" s="32"/>
    </row>
    <row r="15" spans="2:13" x14ac:dyDescent="0.3">
      <c r="B15" s="40">
        <v>4</v>
      </c>
      <c r="C15" s="63" t="s">
        <v>170</v>
      </c>
      <c r="D15" s="63"/>
      <c r="E15" s="63"/>
      <c r="F15" s="63"/>
      <c r="G15" s="63"/>
      <c r="H15" s="63"/>
      <c r="I15" s="63"/>
      <c r="J15" s="63"/>
      <c r="K15" s="63"/>
      <c r="L15" s="64"/>
      <c r="M15" s="32"/>
    </row>
    <row r="16" spans="2:13" ht="36" customHeight="1" x14ac:dyDescent="0.3">
      <c r="B16" s="41"/>
      <c r="C16" s="65" t="s">
        <v>293</v>
      </c>
      <c r="D16" s="66"/>
      <c r="E16" s="66"/>
      <c r="F16" s="66"/>
      <c r="G16" s="66"/>
      <c r="H16" s="66"/>
      <c r="I16" s="66"/>
      <c r="J16" s="66"/>
      <c r="K16" s="66"/>
      <c r="L16" s="67"/>
      <c r="M16" s="32"/>
    </row>
    <row r="17" spans="2:13" x14ac:dyDescent="0.3">
      <c r="B17" s="40">
        <v>5</v>
      </c>
      <c r="C17" s="63" t="s">
        <v>171</v>
      </c>
      <c r="D17" s="63"/>
      <c r="E17" s="63"/>
      <c r="F17" s="63"/>
      <c r="G17" s="63"/>
      <c r="H17" s="63"/>
      <c r="I17" s="63"/>
      <c r="J17" s="63"/>
      <c r="K17" s="63"/>
      <c r="L17" s="64"/>
      <c r="M17" s="32"/>
    </row>
    <row r="18" spans="2:13" ht="36" customHeight="1" x14ac:dyDescent="0.3">
      <c r="B18" s="41"/>
      <c r="C18" s="65" t="s">
        <v>294</v>
      </c>
      <c r="D18" s="66"/>
      <c r="E18" s="66"/>
      <c r="F18" s="66"/>
      <c r="G18" s="66"/>
      <c r="H18" s="66"/>
      <c r="I18" s="66"/>
      <c r="J18" s="66"/>
      <c r="K18" s="66"/>
      <c r="L18" s="67"/>
      <c r="M18" s="32"/>
    </row>
    <row r="19" spans="2:13" ht="29.55" customHeight="1" x14ac:dyDescent="0.3">
      <c r="B19" s="40">
        <v>6</v>
      </c>
      <c r="C19" s="63" t="s">
        <v>172</v>
      </c>
      <c r="D19" s="63"/>
      <c r="E19" s="63"/>
      <c r="F19" s="63"/>
      <c r="G19" s="63"/>
      <c r="H19" s="63"/>
      <c r="I19" s="63"/>
      <c r="J19" s="63"/>
      <c r="K19" s="63"/>
      <c r="L19" s="64"/>
      <c r="M19" s="32"/>
    </row>
    <row r="20" spans="2:13" ht="36" customHeight="1" x14ac:dyDescent="0.3">
      <c r="B20" s="41"/>
      <c r="C20" s="65" t="s">
        <v>295</v>
      </c>
      <c r="D20" s="66"/>
      <c r="E20" s="66"/>
      <c r="F20" s="66"/>
      <c r="G20" s="66"/>
      <c r="H20" s="66"/>
      <c r="I20" s="66"/>
      <c r="J20" s="66"/>
      <c r="K20" s="66"/>
      <c r="L20" s="67"/>
      <c r="M20" s="32"/>
    </row>
    <row r="21" spans="2:13" ht="43.8" customHeight="1" x14ac:dyDescent="0.3">
      <c r="B21" s="40">
        <v>7</v>
      </c>
      <c r="C21" s="63" t="s">
        <v>173</v>
      </c>
      <c r="D21" s="63"/>
      <c r="E21" s="63"/>
      <c r="F21" s="63"/>
      <c r="G21" s="63"/>
      <c r="H21" s="63"/>
      <c r="I21" s="63"/>
      <c r="J21" s="63"/>
      <c r="K21" s="63"/>
      <c r="L21" s="64"/>
      <c r="M21" s="32"/>
    </row>
    <row r="22" spans="2:13" ht="54" customHeight="1" x14ac:dyDescent="0.3">
      <c r="B22" s="41"/>
      <c r="C22" s="65" t="s">
        <v>296</v>
      </c>
      <c r="D22" s="66"/>
      <c r="E22" s="66"/>
      <c r="F22" s="66"/>
      <c r="G22" s="66"/>
      <c r="H22" s="66"/>
      <c r="I22" s="66"/>
      <c r="J22" s="66"/>
      <c r="K22" s="66"/>
      <c r="L22" s="67"/>
      <c r="M22" s="32"/>
    </row>
    <row r="23" spans="2:13" ht="29.55" customHeight="1" x14ac:dyDescent="0.3">
      <c r="B23" s="42">
        <v>8</v>
      </c>
      <c r="C23" s="63" t="s">
        <v>174</v>
      </c>
      <c r="D23" s="63"/>
      <c r="E23" s="63"/>
      <c r="F23" s="63"/>
      <c r="G23" s="63"/>
      <c r="H23" s="63"/>
      <c r="I23" s="63"/>
      <c r="J23" s="63"/>
      <c r="K23" s="63"/>
      <c r="L23" s="64"/>
      <c r="M23" s="32"/>
    </row>
    <row r="24" spans="2:13" ht="36" customHeight="1" x14ac:dyDescent="0.3">
      <c r="B24" s="41"/>
      <c r="C24" s="65" t="s">
        <v>297</v>
      </c>
      <c r="D24" s="66"/>
      <c r="E24" s="66"/>
      <c r="F24" s="66"/>
      <c r="G24" s="66"/>
      <c r="H24" s="66"/>
      <c r="I24" s="66"/>
      <c r="J24" s="66"/>
      <c r="K24" s="66"/>
      <c r="L24" s="67"/>
      <c r="M24" s="32"/>
    </row>
    <row r="25" spans="2:13" ht="43.8" customHeight="1" x14ac:dyDescent="0.3">
      <c r="B25" s="40">
        <v>9</v>
      </c>
      <c r="C25" s="63" t="s">
        <v>175</v>
      </c>
      <c r="D25" s="63"/>
      <c r="E25" s="63"/>
      <c r="F25" s="63"/>
      <c r="G25" s="63"/>
      <c r="H25" s="63"/>
      <c r="I25" s="63"/>
      <c r="J25" s="63"/>
      <c r="K25" s="63"/>
      <c r="L25" s="64"/>
      <c r="M25" s="32"/>
    </row>
    <row r="26" spans="2:13" ht="36" customHeight="1" x14ac:dyDescent="0.3">
      <c r="B26" s="41"/>
      <c r="C26" s="65" t="s">
        <v>261</v>
      </c>
      <c r="D26" s="66"/>
      <c r="E26" s="66"/>
      <c r="F26" s="66"/>
      <c r="G26" s="66"/>
      <c r="H26" s="66"/>
      <c r="I26" s="66"/>
      <c r="J26" s="66"/>
      <c r="K26" s="66"/>
      <c r="L26" s="67"/>
      <c r="M26" s="32"/>
    </row>
    <row r="27" spans="2:13" ht="29.55" customHeight="1" x14ac:dyDescent="0.3">
      <c r="B27" s="40">
        <v>10</v>
      </c>
      <c r="C27" s="63" t="s">
        <v>176</v>
      </c>
      <c r="D27" s="63"/>
      <c r="E27" s="63"/>
      <c r="F27" s="63"/>
      <c r="G27" s="63"/>
      <c r="H27" s="63"/>
      <c r="I27" s="63"/>
      <c r="J27" s="63"/>
      <c r="K27" s="63"/>
      <c r="L27" s="64"/>
      <c r="M27" s="32"/>
    </row>
    <row r="28" spans="2:13" ht="36" customHeight="1" x14ac:dyDescent="0.3">
      <c r="B28" s="41"/>
      <c r="C28" s="65" t="s">
        <v>298</v>
      </c>
      <c r="D28" s="66"/>
      <c r="E28" s="66"/>
      <c r="F28" s="66"/>
      <c r="G28" s="66"/>
      <c r="H28" s="66"/>
      <c r="I28" s="66"/>
      <c r="J28" s="66"/>
      <c r="K28" s="66"/>
      <c r="L28" s="67"/>
      <c r="M28" s="32"/>
    </row>
    <row r="29" spans="2:13" ht="29.55" customHeight="1" x14ac:dyDescent="0.3">
      <c r="B29" s="40">
        <v>11</v>
      </c>
      <c r="C29" s="63" t="s">
        <v>177</v>
      </c>
      <c r="D29" s="63"/>
      <c r="E29" s="63"/>
      <c r="F29" s="63"/>
      <c r="G29" s="63"/>
      <c r="H29" s="63"/>
      <c r="I29" s="63"/>
      <c r="J29" s="63"/>
      <c r="K29" s="63"/>
      <c r="L29" s="64"/>
      <c r="M29" s="32"/>
    </row>
    <row r="30" spans="2:13" ht="36" customHeight="1" x14ac:dyDescent="0.3">
      <c r="B30" s="41"/>
      <c r="C30" s="65" t="s">
        <v>314</v>
      </c>
      <c r="D30" s="66"/>
      <c r="E30" s="66"/>
      <c r="F30" s="66"/>
      <c r="G30" s="66"/>
      <c r="H30" s="66"/>
      <c r="I30" s="66"/>
      <c r="J30" s="66"/>
      <c r="K30" s="66"/>
      <c r="L30" s="67"/>
      <c r="M30" s="32"/>
    </row>
    <row r="31" spans="2:13" x14ac:dyDescent="0.3">
      <c r="B31" s="40">
        <v>12</v>
      </c>
      <c r="C31" s="63" t="s">
        <v>178</v>
      </c>
      <c r="D31" s="63"/>
      <c r="E31" s="63"/>
      <c r="F31" s="63"/>
      <c r="G31" s="63"/>
      <c r="H31" s="63"/>
      <c r="I31" s="63"/>
      <c r="J31" s="63"/>
      <c r="K31" s="63"/>
      <c r="L31" s="64"/>
      <c r="M31" s="32"/>
    </row>
    <row r="32" spans="2:13" ht="36" customHeight="1" x14ac:dyDescent="0.3">
      <c r="B32" s="41"/>
      <c r="C32" s="65" t="s">
        <v>299</v>
      </c>
      <c r="D32" s="66"/>
      <c r="E32" s="66"/>
      <c r="F32" s="66"/>
      <c r="G32" s="66"/>
      <c r="H32" s="66"/>
      <c r="I32" s="66"/>
      <c r="J32" s="66"/>
      <c r="K32" s="66"/>
      <c r="L32" s="67"/>
      <c r="M32" s="32"/>
    </row>
    <row r="33" spans="2:13" ht="43.35" customHeight="1" x14ac:dyDescent="0.3">
      <c r="B33" s="40">
        <v>13</v>
      </c>
      <c r="C33" s="63" t="s">
        <v>179</v>
      </c>
      <c r="D33" s="63"/>
      <c r="E33" s="63"/>
      <c r="F33" s="63"/>
      <c r="G33" s="63"/>
      <c r="H33" s="63"/>
      <c r="I33" s="63"/>
      <c r="J33" s="63"/>
      <c r="K33" s="63"/>
      <c r="L33" s="64"/>
      <c r="M33" s="32"/>
    </row>
    <row r="34" spans="2:13" ht="36" customHeight="1" x14ac:dyDescent="0.3">
      <c r="B34" s="41"/>
      <c r="C34" s="65" t="s">
        <v>261</v>
      </c>
      <c r="D34" s="66"/>
      <c r="E34" s="66"/>
      <c r="F34" s="66"/>
      <c r="G34" s="66"/>
      <c r="H34" s="66"/>
      <c r="I34" s="66"/>
      <c r="J34" s="66"/>
      <c r="K34" s="66"/>
      <c r="L34" s="67"/>
      <c r="M34" s="32"/>
    </row>
    <row r="35" spans="2:13" ht="43.8" customHeight="1" x14ac:dyDescent="0.3">
      <c r="B35" s="40">
        <v>14</v>
      </c>
      <c r="C35" s="63" t="s">
        <v>180</v>
      </c>
      <c r="D35" s="63"/>
      <c r="E35" s="63"/>
      <c r="F35" s="63"/>
      <c r="G35" s="63"/>
      <c r="H35" s="63"/>
      <c r="I35" s="63"/>
      <c r="J35" s="63"/>
      <c r="K35" s="63"/>
      <c r="L35" s="64"/>
      <c r="M35" s="32"/>
    </row>
    <row r="36" spans="2:13" ht="36" customHeight="1" x14ac:dyDescent="0.3">
      <c r="B36" s="41"/>
      <c r="C36" s="65" t="s">
        <v>300</v>
      </c>
      <c r="D36" s="66"/>
      <c r="E36" s="66"/>
      <c r="F36" s="66"/>
      <c r="G36" s="66"/>
      <c r="H36" s="66"/>
      <c r="I36" s="66"/>
      <c r="J36" s="66"/>
      <c r="K36" s="66"/>
      <c r="L36" s="67"/>
      <c r="M36" s="32"/>
    </row>
    <row r="37" spans="2:13" ht="43.8" customHeight="1" x14ac:dyDescent="0.3">
      <c r="B37" s="40">
        <v>15</v>
      </c>
      <c r="C37" s="63" t="s">
        <v>181</v>
      </c>
      <c r="D37" s="63"/>
      <c r="E37" s="63"/>
      <c r="F37" s="63"/>
      <c r="G37" s="63"/>
      <c r="H37" s="63"/>
      <c r="I37" s="63"/>
      <c r="J37" s="63"/>
      <c r="K37" s="63"/>
      <c r="L37" s="64"/>
      <c r="M37" s="32"/>
    </row>
    <row r="38" spans="2:13" ht="36" customHeight="1" x14ac:dyDescent="0.3">
      <c r="B38" s="43"/>
      <c r="C38" s="68" t="s">
        <v>316</v>
      </c>
      <c r="D38" s="69"/>
      <c r="E38" s="69"/>
      <c r="F38" s="69"/>
      <c r="G38" s="69"/>
      <c r="H38" s="69"/>
      <c r="I38" s="69"/>
      <c r="J38" s="69"/>
      <c r="K38" s="69"/>
      <c r="L38" s="70"/>
      <c r="M38" s="32"/>
    </row>
    <row r="39" spans="2:13" ht="8.5500000000000007" customHeight="1" x14ac:dyDescent="0.3"/>
    <row r="40" spans="2:13" x14ac:dyDescent="0.3">
      <c r="B40" s="44" t="s">
        <v>6</v>
      </c>
      <c r="C40" s="61" t="s">
        <v>182</v>
      </c>
      <c r="D40" s="61"/>
      <c r="E40" s="61"/>
      <c r="F40" s="62" t="s">
        <v>301</v>
      </c>
      <c r="G40" s="62"/>
      <c r="H40" s="62"/>
      <c r="I40" s="62"/>
      <c r="J40" s="62"/>
      <c r="K40" s="62"/>
      <c r="L40" s="62"/>
    </row>
    <row r="41" spans="2:13" ht="0.6" customHeight="1" x14ac:dyDescent="0.3"/>
  </sheetData>
  <sheetProtection sheet="1" objects="1" scenarios="1" formatCells="0" formatColumns="0" insertRows="0"/>
  <mergeCells count="40">
    <mergeCell ref="C37:L37"/>
    <mergeCell ref="C38:L38"/>
    <mergeCell ref="C40:E40"/>
    <mergeCell ref="F40:L40"/>
    <mergeCell ref="C31:L31"/>
    <mergeCell ref="C32:L32"/>
    <mergeCell ref="C33:L33"/>
    <mergeCell ref="C34:L34"/>
    <mergeCell ref="C35:L35"/>
    <mergeCell ref="C36:L36"/>
    <mergeCell ref="C25:L25"/>
    <mergeCell ref="C26:L26"/>
    <mergeCell ref="C27:L27"/>
    <mergeCell ref="C28:L28"/>
    <mergeCell ref="C29:L29"/>
    <mergeCell ref="C30:L30"/>
    <mergeCell ref="C19:L19"/>
    <mergeCell ref="C20:L20"/>
    <mergeCell ref="C21:L21"/>
    <mergeCell ref="C22:L22"/>
    <mergeCell ref="C23:L23"/>
    <mergeCell ref="C24:L24"/>
    <mergeCell ref="C13:L13"/>
    <mergeCell ref="C14:L14"/>
    <mergeCell ref="C15:L15"/>
    <mergeCell ref="C16:L16"/>
    <mergeCell ref="C17:L17"/>
    <mergeCell ref="C18:L18"/>
    <mergeCell ref="D7:G7"/>
    <mergeCell ref="J7:L7"/>
    <mergeCell ref="C9:L9"/>
    <mergeCell ref="C10:L10"/>
    <mergeCell ref="C11:L11"/>
    <mergeCell ref="C12:L12"/>
    <mergeCell ref="B2:L2"/>
    <mergeCell ref="B4:F4"/>
    <mergeCell ref="C5:D5"/>
    <mergeCell ref="E5:L5"/>
    <mergeCell ref="C6:E6"/>
    <mergeCell ref="F6:L6"/>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7" customWidth="1"/>
    <col min="2" max="2" width="8.44140625" style="7" customWidth="1"/>
    <col min="3" max="3" width="12.21875" style="7" customWidth="1"/>
    <col min="4" max="12" width="11.21875" style="7" customWidth="1"/>
    <col min="13" max="13" width="11.44140625" style="7" bestFit="1" customWidth="1"/>
    <col min="14" max="14" width="0" style="7" hidden="1" customWidth="1"/>
    <col min="15" max="15" width="11.5546875" style="21" customWidth="1"/>
    <col min="16" max="16" width="14.21875" style="21" customWidth="1"/>
    <col min="17" max="17" width="24.5546875" style="21" customWidth="1"/>
    <col min="18" max="18" width="9.5546875" style="21" customWidth="1"/>
    <col min="19" max="20" width="11.5546875" style="21"/>
    <col min="21" max="16384" width="11.5546875" style="7"/>
  </cols>
  <sheetData>
    <row r="2" spans="2:14" ht="17.55" customHeight="1" x14ac:dyDescent="0.3">
      <c r="B2" s="81" t="s">
        <v>8</v>
      </c>
      <c r="C2" s="81"/>
      <c r="D2" s="81"/>
      <c r="E2" s="81"/>
      <c r="F2" s="82"/>
      <c r="G2" s="82"/>
      <c r="H2" s="82"/>
      <c r="I2" s="82"/>
      <c r="J2" s="82"/>
      <c r="K2" s="82"/>
      <c r="L2" s="82"/>
      <c r="M2" s="82"/>
    </row>
    <row r="3" spans="2:14" ht="7.35" customHeight="1" x14ac:dyDescent="0.3"/>
    <row r="4" spans="2:14" ht="17.55" customHeight="1" x14ac:dyDescent="0.3">
      <c r="B4" s="81" t="s">
        <v>12</v>
      </c>
      <c r="C4" s="81"/>
      <c r="D4" s="81"/>
      <c r="E4" s="81"/>
      <c r="F4" s="10"/>
      <c r="G4" s="10"/>
      <c r="H4" s="10"/>
      <c r="I4" s="102" t="s">
        <v>9</v>
      </c>
      <c r="J4" s="103"/>
      <c r="K4" s="89"/>
      <c r="L4" s="89"/>
      <c r="M4" s="89"/>
    </row>
    <row r="5" spans="2:14" ht="6" customHeight="1" x14ac:dyDescent="0.3">
      <c r="E5" s="100"/>
      <c r="F5" s="100"/>
      <c r="G5" s="100"/>
      <c r="H5" s="100"/>
      <c r="I5" s="100"/>
      <c r="J5" s="100"/>
      <c r="K5" s="100"/>
      <c r="L5" s="100"/>
      <c r="M5" s="8"/>
    </row>
    <row r="6" spans="2:14" ht="17.55" customHeight="1" x14ac:dyDescent="0.3">
      <c r="B6" s="101" t="s">
        <v>10</v>
      </c>
      <c r="C6" s="101"/>
      <c r="D6" s="86"/>
      <c r="E6" s="87"/>
      <c r="F6" s="87"/>
      <c r="G6" s="87"/>
      <c r="H6" s="9" t="s">
        <v>11</v>
      </c>
      <c r="I6" s="86"/>
      <c r="J6" s="86"/>
      <c r="K6" s="88"/>
      <c r="L6" s="89"/>
      <c r="M6" s="89"/>
    </row>
    <row r="7" spans="2:14" ht="15" thickBot="1" x14ac:dyDescent="0.35"/>
    <row r="8" spans="2:14" ht="42" customHeight="1" thickBot="1" x14ac:dyDescent="0.35">
      <c r="B8" s="96" t="s">
        <v>112</v>
      </c>
      <c r="C8" s="97"/>
      <c r="D8" s="98"/>
      <c r="E8" s="98"/>
      <c r="F8" s="98"/>
      <c r="G8" s="98"/>
      <c r="H8" s="98"/>
      <c r="I8" s="98"/>
      <c r="J8" s="98"/>
      <c r="K8" s="98"/>
      <c r="L8" s="98"/>
      <c r="M8" s="99"/>
    </row>
    <row r="9" spans="2:14" ht="32.549999999999997" customHeight="1" x14ac:dyDescent="0.3">
      <c r="B9" s="5" t="s">
        <v>14</v>
      </c>
      <c r="C9" s="54" t="s">
        <v>111</v>
      </c>
      <c r="D9" s="90" t="s">
        <v>4</v>
      </c>
      <c r="E9" s="91"/>
      <c r="F9" s="91"/>
      <c r="G9" s="91"/>
      <c r="H9" s="91"/>
      <c r="I9" s="91"/>
      <c r="J9" s="91"/>
      <c r="K9" s="91"/>
      <c r="L9" s="92"/>
      <c r="M9" s="6" t="s">
        <v>5</v>
      </c>
    </row>
    <row r="10" spans="2:14" ht="101.55" customHeight="1" x14ac:dyDescent="0.3">
      <c r="B10" s="28">
        <v>1</v>
      </c>
      <c r="C10" s="46" t="str">
        <f t="shared" ref="C10:C51" si="0">VLOOKUP(B10,KMMM_TG_Level3,2,FALSE)</f>
        <v>Procesos integrados</v>
      </c>
      <c r="D10" s="93" t="s">
        <v>123</v>
      </c>
      <c r="E10" s="94"/>
      <c r="F10" s="94"/>
      <c r="G10" s="94"/>
      <c r="H10" s="94"/>
      <c r="I10" s="94"/>
      <c r="J10" s="94"/>
      <c r="K10" s="94"/>
      <c r="L10" s="95"/>
      <c r="M10" s="29"/>
      <c r="N10" s="7" t="e" cm="1">
        <f t="array" ref="N10">INDEX(KMMM_TG_Level3,'Nivel 3'!B10+1,IF($M10='Matriz Level3'!$D$2,1,IF($M10='Matriz Level3'!$E$2,2,IF($M10='Matriz Level3'!$F$2,3,IF($M10='Matriz Level3'!$G$2,4,IF($M10='Matriz Level3'!$H$2,5,IF($M10='Matriz Level3'!$I$2,6,""))))))+2)</f>
        <v>#VALUE!</v>
      </c>
    </row>
    <row r="11" spans="2:14" ht="101.55" customHeight="1" x14ac:dyDescent="0.3">
      <c r="B11" s="30">
        <v>2</v>
      </c>
      <c r="C11" s="47" t="str">
        <f t="shared" si="0"/>
        <v>Procesos integrados</v>
      </c>
      <c r="D11" s="83" t="s">
        <v>124</v>
      </c>
      <c r="E11" s="84"/>
      <c r="F11" s="84"/>
      <c r="G11" s="84"/>
      <c r="H11" s="84"/>
      <c r="I11" s="84"/>
      <c r="J11" s="84"/>
      <c r="K11" s="84"/>
      <c r="L11" s="85"/>
      <c r="M11" s="31"/>
      <c r="N11" s="7" t="e" cm="1">
        <f t="array" ref="N11">INDEX(KMMM_TG_Level3,'Nivel 3'!B11+1,IF($M11='Matriz Level3'!$D$2,1,IF($M11='Matriz Level3'!$E$2,2,IF($M11='Matriz Level3'!$F$2,3,IF($M11='Matriz Level3'!$G$2,4,IF($M11='Matriz Level3'!$H$2,5,IF($M11='Matriz Level3'!$I$2,6,""))))))+2)</f>
        <v>#VALUE!</v>
      </c>
    </row>
    <row r="12" spans="2:14" ht="101.55" customHeight="1" x14ac:dyDescent="0.3">
      <c r="B12" s="28">
        <v>3</v>
      </c>
      <c r="C12" s="46" t="str">
        <f t="shared" si="0"/>
        <v>Procesos integrados</v>
      </c>
      <c r="D12" s="93" t="s">
        <v>125</v>
      </c>
      <c r="E12" s="94"/>
      <c r="F12" s="94"/>
      <c r="G12" s="94"/>
      <c r="H12" s="94"/>
      <c r="I12" s="94"/>
      <c r="J12" s="94"/>
      <c r="K12" s="94"/>
      <c r="L12" s="95"/>
      <c r="M12" s="29"/>
      <c r="N12" s="7" t="e" cm="1">
        <f t="array" ref="N12">INDEX(KMMM_TG_Level3,'Nivel 3'!B12+1,IF($M12='Matriz Level3'!$D$2,1,IF($M12='Matriz Level3'!$E$2,2,IF($M12='Matriz Level3'!$F$2,3,IF($M12='Matriz Level3'!$G$2,4,IF($M12='Matriz Level3'!$H$2,5,IF($M12='Matriz Level3'!$I$2,6,""))))))+2)</f>
        <v>#VALUE!</v>
      </c>
    </row>
    <row r="13" spans="2:14" ht="112.8" customHeight="1" x14ac:dyDescent="0.3">
      <c r="B13" s="30">
        <v>4</v>
      </c>
      <c r="C13" s="47" t="str">
        <f t="shared" si="0"/>
        <v>Procesos integrados</v>
      </c>
      <c r="D13" s="83" t="s">
        <v>126</v>
      </c>
      <c r="E13" s="84"/>
      <c r="F13" s="84"/>
      <c r="G13" s="84"/>
      <c r="H13" s="84"/>
      <c r="I13" s="84"/>
      <c r="J13" s="84"/>
      <c r="K13" s="84"/>
      <c r="L13" s="85"/>
      <c r="M13" s="31"/>
      <c r="N13" s="7" t="e" cm="1">
        <f t="array" ref="N13">INDEX(KMMM_TG_Level3,'Nivel 3'!B13+1,IF($M13='Matriz Level3'!$D$2,1,IF($M13='Matriz Level3'!$E$2,2,IF($M13='Matriz Level3'!$F$2,3,IF($M13='Matriz Level3'!$G$2,4,IF($M13='Matriz Level3'!$H$2,5,IF($M13='Matriz Level3'!$I$2,6,""))))))+2)</f>
        <v>#VALUE!</v>
      </c>
    </row>
    <row r="14" spans="2:14" ht="101.55" customHeight="1" x14ac:dyDescent="0.3">
      <c r="B14" s="28">
        <v>5</v>
      </c>
      <c r="C14" s="46" t="str">
        <f t="shared" si="0"/>
        <v>Procesos integrados</v>
      </c>
      <c r="D14" s="93" t="s">
        <v>127</v>
      </c>
      <c r="E14" s="94"/>
      <c r="F14" s="94"/>
      <c r="G14" s="94"/>
      <c r="H14" s="94"/>
      <c r="I14" s="94"/>
      <c r="J14" s="94"/>
      <c r="K14" s="94"/>
      <c r="L14" s="95"/>
      <c r="M14" s="29"/>
      <c r="N14" s="7" t="e" cm="1">
        <f t="array" ref="N14">INDEX(KMMM_TG_Level3,'Nivel 3'!B14+1,IF($M14='Matriz Level3'!$D$2,1,IF($M14='Matriz Level3'!$E$2,2,IF($M14='Matriz Level3'!$F$2,3,IF($M14='Matriz Level3'!$G$2,4,IF($M14='Matriz Level3'!$H$2,5,IF($M14='Matriz Level3'!$I$2,6,""))))))+2)</f>
        <v>#VALUE!</v>
      </c>
    </row>
    <row r="15" spans="2:14" ht="101.55" customHeight="1" x14ac:dyDescent="0.3">
      <c r="B15" s="30">
        <v>6</v>
      </c>
      <c r="C15" s="47" t="str">
        <f t="shared" si="0"/>
        <v>Procesos integrados</v>
      </c>
      <c r="D15" s="83" t="s">
        <v>128</v>
      </c>
      <c r="E15" s="84"/>
      <c r="F15" s="84"/>
      <c r="G15" s="84"/>
      <c r="H15" s="84"/>
      <c r="I15" s="84"/>
      <c r="J15" s="84"/>
      <c r="K15" s="84"/>
      <c r="L15" s="85"/>
      <c r="M15" s="31"/>
      <c r="N15" s="7" t="e" cm="1">
        <f t="array" ref="N15">INDEX(KMMM_TG_Level3,'Nivel 3'!B15+1,IF($M15='Matriz Level3'!$D$2,1,IF($M15='Matriz Level3'!$E$2,2,IF($M15='Matriz Level3'!$F$2,3,IF($M15='Matriz Level3'!$G$2,4,IF($M15='Matriz Level3'!$H$2,5,IF($M15='Matriz Level3'!$I$2,6,""))))))+2)</f>
        <v>#VALUE!</v>
      </c>
    </row>
    <row r="16" spans="2:14" ht="109.8" customHeight="1" x14ac:dyDescent="0.3">
      <c r="B16" s="28">
        <v>7</v>
      </c>
      <c r="C16" s="46" t="str">
        <f t="shared" si="0"/>
        <v>Procesos integrados</v>
      </c>
      <c r="D16" s="93" t="s">
        <v>129</v>
      </c>
      <c r="E16" s="94"/>
      <c r="F16" s="94"/>
      <c r="G16" s="94"/>
      <c r="H16" s="94"/>
      <c r="I16" s="94"/>
      <c r="J16" s="94"/>
      <c r="K16" s="94"/>
      <c r="L16" s="95"/>
      <c r="M16" s="29"/>
      <c r="N16" s="7" t="e" cm="1">
        <f t="array" ref="N16">INDEX(KMMM_TG_Level3,'Nivel 3'!B16+1,IF($M16='Matriz Level3'!$D$2,1,IF($M16='Matriz Level3'!$E$2,2,IF($M16='Matriz Level3'!$F$2,3,IF($M16='Matriz Level3'!$G$2,4,IF($M16='Matriz Level3'!$H$2,5,IF($M16='Matriz Level3'!$I$2,6,""))))))+2)</f>
        <v>#VALUE!</v>
      </c>
    </row>
    <row r="17" spans="2:14" ht="115.8" customHeight="1" x14ac:dyDescent="0.3">
      <c r="B17" s="30">
        <v>8</v>
      </c>
      <c r="C17" s="47" t="str">
        <f t="shared" si="0"/>
        <v>Cultura</v>
      </c>
      <c r="D17" s="83" t="s">
        <v>130</v>
      </c>
      <c r="E17" s="84"/>
      <c r="F17" s="84"/>
      <c r="G17" s="84"/>
      <c r="H17" s="84"/>
      <c r="I17" s="84"/>
      <c r="J17" s="84"/>
      <c r="K17" s="84"/>
      <c r="L17" s="85"/>
      <c r="M17" s="31"/>
      <c r="N17" s="7" t="e" cm="1">
        <f t="array" ref="N17">INDEX(KMMM_TG_Level3,'Nivel 3'!B17+1,IF($M17='Matriz Level3'!$D$2,1,IF($M17='Matriz Level3'!$E$2,2,IF($M17='Matriz Level3'!$F$2,3,IF($M17='Matriz Level3'!$G$2,4,IF($M17='Matriz Level3'!$H$2,5,IF($M17='Matriz Level3'!$I$2,6,""))))))+2)</f>
        <v>#VALUE!</v>
      </c>
    </row>
    <row r="18" spans="2:14" ht="101.55" customHeight="1" x14ac:dyDescent="0.3">
      <c r="B18" s="28">
        <v>9</v>
      </c>
      <c r="C18" s="46" t="str">
        <f t="shared" si="0"/>
        <v>Cultura</v>
      </c>
      <c r="D18" s="93" t="s">
        <v>131</v>
      </c>
      <c r="E18" s="94"/>
      <c r="F18" s="94"/>
      <c r="G18" s="94"/>
      <c r="H18" s="94"/>
      <c r="I18" s="94"/>
      <c r="J18" s="94"/>
      <c r="K18" s="94"/>
      <c r="L18" s="95"/>
      <c r="M18" s="29"/>
      <c r="N18" s="7" t="e" cm="1">
        <f t="array" ref="N18">INDEX(KMMM_TG_Level3,'Nivel 3'!B18+1,IF($M18='Matriz Level3'!$D$2,1,IF($M18='Matriz Level3'!$E$2,2,IF($M18='Matriz Level3'!$F$2,3,IF($M18='Matriz Level3'!$G$2,4,IF($M18='Matriz Level3'!$H$2,5,IF($M18='Matriz Level3'!$I$2,6,""))))))+2)</f>
        <v>#VALUE!</v>
      </c>
    </row>
    <row r="19" spans="2:14" ht="104.55" customHeight="1" x14ac:dyDescent="0.3">
      <c r="B19" s="30">
        <v>10</v>
      </c>
      <c r="C19" s="47" t="str">
        <f t="shared" si="0"/>
        <v>Cultura</v>
      </c>
      <c r="D19" s="83" t="s">
        <v>132</v>
      </c>
      <c r="E19" s="84"/>
      <c r="F19" s="84"/>
      <c r="G19" s="84"/>
      <c r="H19" s="84"/>
      <c r="I19" s="84"/>
      <c r="J19" s="84"/>
      <c r="K19" s="84"/>
      <c r="L19" s="85"/>
      <c r="M19" s="31"/>
      <c r="N19" s="7" t="e" cm="1">
        <f t="array" ref="N19">INDEX(KMMM_TG_Level3,'Nivel 3'!B19+1,IF($M19='Matriz Level3'!$D$2,1,IF($M19='Matriz Level3'!$E$2,2,IF($M19='Matriz Level3'!$F$2,3,IF($M19='Matriz Level3'!$G$2,4,IF($M19='Matriz Level3'!$H$2,5,IF($M19='Matriz Level3'!$I$2,6,""))))))+2)</f>
        <v>#VALUE!</v>
      </c>
    </row>
    <row r="20" spans="2:14" ht="102" customHeight="1" x14ac:dyDescent="0.3">
      <c r="B20" s="28">
        <v>11</v>
      </c>
      <c r="C20" s="46" t="str">
        <f t="shared" si="0"/>
        <v>Cultura</v>
      </c>
      <c r="D20" s="93" t="s">
        <v>133</v>
      </c>
      <c r="E20" s="94"/>
      <c r="F20" s="94"/>
      <c r="G20" s="94"/>
      <c r="H20" s="94"/>
      <c r="I20" s="94"/>
      <c r="J20" s="94"/>
      <c r="K20" s="94"/>
      <c r="L20" s="95"/>
      <c r="M20" s="29"/>
      <c r="N20" s="7" t="e" cm="1">
        <f t="array" ref="N20">INDEX(KMMM_TG_Level3,'Nivel 3'!B20+1,IF($M20='Matriz Level3'!$D$2,1,IF($M20='Matriz Level3'!$E$2,2,IF($M20='Matriz Level3'!$F$2,3,IF($M20='Matriz Level3'!$G$2,4,IF($M20='Matriz Level3'!$H$2,5,IF($M20='Matriz Level3'!$I$2,6,""))))))+2)</f>
        <v>#VALUE!</v>
      </c>
    </row>
    <row r="21" spans="2:14" ht="101.55" customHeight="1" x14ac:dyDescent="0.3">
      <c r="B21" s="30">
        <v>12</v>
      </c>
      <c r="C21" s="47" t="str">
        <f t="shared" si="0"/>
        <v>Cultura</v>
      </c>
      <c r="D21" s="83" t="s">
        <v>134</v>
      </c>
      <c r="E21" s="84"/>
      <c r="F21" s="84"/>
      <c r="G21" s="84"/>
      <c r="H21" s="84"/>
      <c r="I21" s="84"/>
      <c r="J21" s="84"/>
      <c r="K21" s="84"/>
      <c r="L21" s="85"/>
      <c r="M21" s="31"/>
      <c r="N21" s="7" t="e" cm="1">
        <f t="array" ref="N21">INDEX(KMMM_TG_Level3,'Nivel 3'!B21+1,IF($M21='Matriz Level3'!$D$2,1,IF($M21='Matriz Level3'!$E$2,2,IF($M21='Matriz Level3'!$F$2,3,IF($M21='Matriz Level3'!$G$2,4,IF($M21='Matriz Level3'!$H$2,5,IF($M21='Matriz Level3'!$I$2,6,""))))))+2)</f>
        <v>#VALUE!</v>
      </c>
    </row>
    <row r="22" spans="2:14" ht="101.55" customHeight="1" x14ac:dyDescent="0.3">
      <c r="B22" s="28">
        <v>13</v>
      </c>
      <c r="C22" s="46" t="str">
        <f t="shared" si="0"/>
        <v>Cultura</v>
      </c>
      <c r="D22" s="93" t="s">
        <v>135</v>
      </c>
      <c r="E22" s="94"/>
      <c r="F22" s="94"/>
      <c r="G22" s="94"/>
      <c r="H22" s="94"/>
      <c r="I22" s="94"/>
      <c r="J22" s="94"/>
      <c r="K22" s="94"/>
      <c r="L22" s="95"/>
      <c r="M22" s="29"/>
      <c r="N22" s="7" t="e" cm="1">
        <f t="array" ref="N22">INDEX(KMMM_TG_Level3,'Nivel 3'!B22+1,IF($M22='Matriz Level3'!$D$2,1,IF($M22='Matriz Level3'!$E$2,2,IF($M22='Matriz Level3'!$F$2,3,IF($M22='Matriz Level3'!$G$2,4,IF($M22='Matriz Level3'!$H$2,5,IF($M22='Matriz Level3'!$I$2,6,""))))))+2)</f>
        <v>#VALUE!</v>
      </c>
    </row>
    <row r="23" spans="2:14" ht="101.55" customHeight="1" x14ac:dyDescent="0.3">
      <c r="B23" s="30">
        <v>14</v>
      </c>
      <c r="C23" s="47" t="str">
        <f t="shared" si="0"/>
        <v>Cultura</v>
      </c>
      <c r="D23" s="83" t="s">
        <v>136</v>
      </c>
      <c r="E23" s="84"/>
      <c r="F23" s="84"/>
      <c r="G23" s="84"/>
      <c r="H23" s="84"/>
      <c r="I23" s="84"/>
      <c r="J23" s="84"/>
      <c r="K23" s="84"/>
      <c r="L23" s="85"/>
      <c r="M23" s="31"/>
      <c r="N23" s="7" t="e" cm="1">
        <f t="array" ref="N23">INDEX(KMMM_TG_Level3,'Nivel 3'!B23+1,IF($M23='Matriz Level3'!$D$2,1,IF($M23='Matriz Level3'!$E$2,2,IF($M23='Matriz Level3'!$F$2,3,IF($M23='Matriz Level3'!$G$2,4,IF($M23='Matriz Level3'!$H$2,5,IF($M23='Matriz Level3'!$I$2,6,""))))))+2)</f>
        <v>#VALUE!</v>
      </c>
    </row>
    <row r="24" spans="2:14" ht="101.55" customHeight="1" x14ac:dyDescent="0.3">
      <c r="B24" s="28">
        <v>15</v>
      </c>
      <c r="C24" s="46" t="str">
        <f t="shared" si="0"/>
        <v>Apoyo a la gestión</v>
      </c>
      <c r="D24" s="93" t="s">
        <v>137</v>
      </c>
      <c r="E24" s="94"/>
      <c r="F24" s="94"/>
      <c r="G24" s="94"/>
      <c r="H24" s="94"/>
      <c r="I24" s="94"/>
      <c r="J24" s="94"/>
      <c r="K24" s="94"/>
      <c r="L24" s="95"/>
      <c r="M24" s="29"/>
      <c r="N24" s="7" t="e" cm="1">
        <f t="array" ref="N24">INDEX(KMMM_TG_Level3,'Nivel 3'!B24+1,IF($M24='Matriz Level3'!$D$2,1,IF($M24='Matriz Level3'!$E$2,2,IF($M24='Matriz Level3'!$F$2,3,IF($M24='Matriz Level3'!$G$2,4,IF($M24='Matriz Level3'!$H$2,5,IF($M24='Matriz Level3'!$I$2,6,""))))))+2)</f>
        <v>#VALUE!</v>
      </c>
    </row>
    <row r="25" spans="2:14" ht="101.55" customHeight="1" x14ac:dyDescent="0.3">
      <c r="B25" s="30">
        <v>16</v>
      </c>
      <c r="C25" s="47" t="str">
        <f t="shared" si="0"/>
        <v>Apoyo a la gestión</v>
      </c>
      <c r="D25" s="83" t="s">
        <v>138</v>
      </c>
      <c r="E25" s="84"/>
      <c r="F25" s="84"/>
      <c r="G25" s="84"/>
      <c r="H25" s="84"/>
      <c r="I25" s="84"/>
      <c r="J25" s="84"/>
      <c r="K25" s="84"/>
      <c r="L25" s="85"/>
      <c r="M25" s="31"/>
      <c r="N25" s="7" t="e" cm="1">
        <f t="array" ref="N25">INDEX(KMMM_TG_Level3,'Nivel 3'!B25+1,IF($M25='Matriz Level3'!$D$2,1,IF($M25='Matriz Level3'!$E$2,2,IF($M25='Matriz Level3'!$F$2,3,IF($M25='Matriz Level3'!$G$2,4,IF($M25='Matriz Level3'!$H$2,5,IF($M25='Matriz Level3'!$I$2,6,""))))))+2)</f>
        <v>#VALUE!</v>
      </c>
    </row>
    <row r="26" spans="2:14" ht="101.55" customHeight="1" x14ac:dyDescent="0.3">
      <c r="B26" s="28">
        <v>17</v>
      </c>
      <c r="C26" s="46" t="str">
        <f t="shared" si="0"/>
        <v>Apoyo a la gestión</v>
      </c>
      <c r="D26" s="93" t="s">
        <v>139</v>
      </c>
      <c r="E26" s="94"/>
      <c r="F26" s="94"/>
      <c r="G26" s="94"/>
      <c r="H26" s="94"/>
      <c r="I26" s="94"/>
      <c r="J26" s="94"/>
      <c r="K26" s="94"/>
      <c r="L26" s="95"/>
      <c r="M26" s="29"/>
      <c r="N26" s="7" t="e" cm="1">
        <f t="array" ref="N26">INDEX(KMMM_TG_Level3,'Nivel 3'!B26+1,IF($M26='Matriz Level3'!$D$2,1,IF($M26='Matriz Level3'!$E$2,2,IF($M26='Matriz Level3'!$F$2,3,IF($M26='Matriz Level3'!$G$2,4,IF($M26='Matriz Level3'!$H$2,5,IF($M26='Matriz Level3'!$I$2,6,""))))))+2)</f>
        <v>#VALUE!</v>
      </c>
    </row>
    <row r="27" spans="2:14" ht="101.55" customHeight="1" x14ac:dyDescent="0.3">
      <c r="B27" s="30">
        <v>18</v>
      </c>
      <c r="C27" s="47" t="str">
        <f t="shared" si="0"/>
        <v>Apoyo a la gestión</v>
      </c>
      <c r="D27" s="83" t="s">
        <v>140</v>
      </c>
      <c r="E27" s="84"/>
      <c r="F27" s="84"/>
      <c r="G27" s="84"/>
      <c r="H27" s="84"/>
      <c r="I27" s="84"/>
      <c r="J27" s="84"/>
      <c r="K27" s="84"/>
      <c r="L27" s="85"/>
      <c r="M27" s="31"/>
      <c r="N27" s="7" t="e" cm="1">
        <f t="array" ref="N27">INDEX(KMMM_TG_Level3,'Nivel 3'!B27+1,IF($M27='Matriz Level3'!$D$2,1,IF($M27='Matriz Level3'!$E$2,2,IF($M27='Matriz Level3'!$F$2,3,IF($M27='Matriz Level3'!$G$2,4,IF($M27='Matriz Level3'!$H$2,5,IF($M27='Matriz Level3'!$I$2,6,""))))))+2)</f>
        <v>#VALUE!</v>
      </c>
    </row>
    <row r="28" spans="2:14" ht="101.55" customHeight="1" x14ac:dyDescent="0.3">
      <c r="B28" s="28">
        <v>19</v>
      </c>
      <c r="C28" s="46" t="str">
        <f t="shared" si="0"/>
        <v>Apoyo a la gestión</v>
      </c>
      <c r="D28" s="93" t="s">
        <v>141</v>
      </c>
      <c r="E28" s="94"/>
      <c r="F28" s="94"/>
      <c r="G28" s="94"/>
      <c r="H28" s="94"/>
      <c r="I28" s="94"/>
      <c r="J28" s="94"/>
      <c r="K28" s="94"/>
      <c r="L28" s="95"/>
      <c r="M28" s="29"/>
      <c r="N28" s="7" t="e" cm="1">
        <f t="array" ref="N28">INDEX(KMMM_TG_Level3,'Nivel 3'!B28+1,IF($M28='Matriz Level3'!$D$2,1,IF($M28='Matriz Level3'!$E$2,2,IF($M28='Matriz Level3'!$F$2,3,IF($M28='Matriz Level3'!$G$2,4,IF($M28='Matriz Level3'!$H$2,5,IF($M28='Matriz Level3'!$I$2,6,""))))))+2)</f>
        <v>#VALUE!</v>
      </c>
    </row>
    <row r="29" spans="2:14" ht="101.55" customHeight="1" x14ac:dyDescent="0.3">
      <c r="B29" s="30">
        <v>20</v>
      </c>
      <c r="C29" s="47" t="str">
        <f t="shared" si="0"/>
        <v>Apoyo a la gestión</v>
      </c>
      <c r="D29" s="83" t="s">
        <v>142</v>
      </c>
      <c r="E29" s="84"/>
      <c r="F29" s="84"/>
      <c r="G29" s="84"/>
      <c r="H29" s="84"/>
      <c r="I29" s="84"/>
      <c r="J29" s="84"/>
      <c r="K29" s="84"/>
      <c r="L29" s="85"/>
      <c r="M29" s="31"/>
      <c r="N29" s="7" t="e" cm="1">
        <f t="array" ref="N29">INDEX(KMMM_TG_Level3,'Nivel 3'!B29+1,IF($M29='Matriz Level3'!$D$2,1,IF($M29='Matriz Level3'!$E$2,2,IF($M29='Matriz Level3'!$F$2,3,IF($M29='Matriz Level3'!$G$2,4,IF($M29='Matriz Level3'!$H$2,5,IF($M29='Matriz Level3'!$I$2,6,""))))))+2)</f>
        <v>#VALUE!</v>
      </c>
    </row>
    <row r="30" spans="2:14" ht="101.55" customHeight="1" x14ac:dyDescent="0.3">
      <c r="B30" s="28">
        <v>21</v>
      </c>
      <c r="C30" s="46" t="str">
        <f t="shared" si="0"/>
        <v>Apoyo a la gestión</v>
      </c>
      <c r="D30" s="93" t="s">
        <v>143</v>
      </c>
      <c r="E30" s="94"/>
      <c r="F30" s="94"/>
      <c r="G30" s="94"/>
      <c r="H30" s="94"/>
      <c r="I30" s="94"/>
      <c r="J30" s="94"/>
      <c r="K30" s="94"/>
      <c r="L30" s="95"/>
      <c r="M30" s="29"/>
      <c r="N30" s="7" t="e" cm="1">
        <f t="array" ref="N30">INDEX(KMMM_TG_Level3,'Nivel 3'!B30+1,IF($M30='Matriz Level3'!$D$2,1,IF($M30='Matriz Level3'!$E$2,2,IF($M30='Matriz Level3'!$F$2,3,IF($M30='Matriz Level3'!$G$2,4,IF($M30='Matriz Level3'!$H$2,5,IF($M30='Matriz Level3'!$I$2,6,""))))))+2)</f>
        <v>#VALUE!</v>
      </c>
    </row>
    <row r="31" spans="2:14" ht="101.55" customHeight="1" x14ac:dyDescent="0.3">
      <c r="B31" s="30">
        <v>22</v>
      </c>
      <c r="C31" s="47" t="str">
        <f t="shared" si="0"/>
        <v>Entrenamiento y educación</v>
      </c>
      <c r="D31" s="83" t="s">
        <v>144</v>
      </c>
      <c r="E31" s="84"/>
      <c r="F31" s="84"/>
      <c r="G31" s="84"/>
      <c r="H31" s="84"/>
      <c r="I31" s="84"/>
      <c r="J31" s="84"/>
      <c r="K31" s="84"/>
      <c r="L31" s="85"/>
      <c r="M31" s="31"/>
      <c r="N31" s="7" t="e" cm="1">
        <f t="array" ref="N31">INDEX(KMMM_TG_Level3,'Nivel 3'!B31+1,IF($M31='Matriz Level3'!$D$2,1,IF($M31='Matriz Level3'!$E$2,2,IF($M31='Matriz Level3'!$F$2,3,IF($M31='Matriz Level3'!$G$2,4,IF($M31='Matriz Level3'!$H$2,5,IF($M31='Matriz Level3'!$I$2,6,""))))))+2)</f>
        <v>#VALUE!</v>
      </c>
    </row>
    <row r="32" spans="2:14" ht="101.55" customHeight="1" x14ac:dyDescent="0.3">
      <c r="B32" s="28">
        <v>23</v>
      </c>
      <c r="C32" s="46" t="str">
        <f t="shared" si="0"/>
        <v>Entrenamiento y educación</v>
      </c>
      <c r="D32" s="93" t="s">
        <v>145</v>
      </c>
      <c r="E32" s="94"/>
      <c r="F32" s="94"/>
      <c r="G32" s="94"/>
      <c r="H32" s="94"/>
      <c r="I32" s="94"/>
      <c r="J32" s="94"/>
      <c r="K32" s="94"/>
      <c r="L32" s="95"/>
      <c r="M32" s="29"/>
      <c r="N32" s="7" t="e" cm="1">
        <f t="array" ref="N32">INDEX(KMMM_TG_Level3,'Nivel 3'!B32+1,IF($M32='Matriz Level3'!$D$2,1,IF($M32='Matriz Level3'!$E$2,2,IF($M32='Matriz Level3'!$F$2,3,IF($M32='Matriz Level3'!$G$2,4,IF($M32='Matriz Level3'!$H$2,5,IF($M32='Matriz Level3'!$I$2,6,""))))))+2)</f>
        <v>#VALUE!</v>
      </c>
    </row>
    <row r="33" spans="2:14" ht="112.8" customHeight="1" x14ac:dyDescent="0.3">
      <c r="B33" s="30">
        <v>24</v>
      </c>
      <c r="C33" s="47" t="str">
        <f t="shared" si="0"/>
        <v>Entrenamiento y educación</v>
      </c>
      <c r="D33" s="83" t="s">
        <v>146</v>
      </c>
      <c r="E33" s="84"/>
      <c r="F33" s="84"/>
      <c r="G33" s="84"/>
      <c r="H33" s="84"/>
      <c r="I33" s="84"/>
      <c r="J33" s="84"/>
      <c r="K33" s="84"/>
      <c r="L33" s="85"/>
      <c r="M33" s="31"/>
      <c r="N33" s="7" t="e" cm="1">
        <f t="array" ref="N33">INDEX(KMMM_TG_Level3,'Nivel 3'!B33+1,IF($M33='Matriz Level3'!$D$2,1,IF($M33='Matriz Level3'!$E$2,2,IF($M33='Matriz Level3'!$F$2,3,IF($M33='Matriz Level3'!$G$2,4,IF($M33='Matriz Level3'!$H$2,5,IF($M33='Matriz Level3'!$I$2,6,""))))))+2)</f>
        <v>#VALUE!</v>
      </c>
    </row>
    <row r="34" spans="2:14" ht="101.55" customHeight="1" x14ac:dyDescent="0.3">
      <c r="B34" s="28">
        <v>25</v>
      </c>
      <c r="C34" s="46" t="str">
        <f t="shared" si="0"/>
        <v>Entrenamiento y educación</v>
      </c>
      <c r="D34" s="93" t="s">
        <v>147</v>
      </c>
      <c r="E34" s="94"/>
      <c r="F34" s="94"/>
      <c r="G34" s="94"/>
      <c r="H34" s="94"/>
      <c r="I34" s="94"/>
      <c r="J34" s="94"/>
      <c r="K34" s="94"/>
      <c r="L34" s="95"/>
      <c r="M34" s="29"/>
      <c r="N34" s="7" t="e" cm="1">
        <f t="array" ref="N34">INDEX(KMMM_TG_Level3,'Nivel 3'!B34+1,IF($M34='Matriz Level3'!$D$2,1,IF($M34='Matriz Level3'!$E$2,2,IF($M34='Matriz Level3'!$F$2,3,IF($M34='Matriz Level3'!$G$2,4,IF($M34='Matriz Level3'!$H$2,5,IF($M34='Matriz Level3'!$I$2,6,""))))))+2)</f>
        <v>#VALUE!</v>
      </c>
    </row>
    <row r="35" spans="2:14" ht="101.55" customHeight="1" x14ac:dyDescent="0.3">
      <c r="B35" s="30">
        <v>26</v>
      </c>
      <c r="C35" s="47" t="str">
        <f t="shared" si="0"/>
        <v>Entrenamiento y educación</v>
      </c>
      <c r="D35" s="83" t="s">
        <v>148</v>
      </c>
      <c r="E35" s="84"/>
      <c r="F35" s="84"/>
      <c r="G35" s="84"/>
      <c r="H35" s="84"/>
      <c r="I35" s="84"/>
      <c r="J35" s="84"/>
      <c r="K35" s="84"/>
      <c r="L35" s="85"/>
      <c r="M35" s="31"/>
      <c r="N35" s="7" t="e" cm="1">
        <f t="array" ref="N35">INDEX(KMMM_TG_Level3,'Nivel 3'!B35+1,IF($M35='Matriz Level3'!$D$2,1,IF($M35='Matriz Level3'!$E$2,2,IF($M35='Matriz Level3'!$F$2,3,IF($M35='Matriz Level3'!$G$2,4,IF($M35='Matriz Level3'!$H$2,5,IF($M35='Matriz Level3'!$I$2,6,""))))))+2)</f>
        <v>#VALUE!</v>
      </c>
    </row>
    <row r="36" spans="2:14" ht="101.55" customHeight="1" x14ac:dyDescent="0.3">
      <c r="B36" s="28">
        <v>27</v>
      </c>
      <c r="C36" s="46" t="str">
        <f t="shared" si="0"/>
        <v>Entrenamiento y educación</v>
      </c>
      <c r="D36" s="93" t="s">
        <v>149</v>
      </c>
      <c r="E36" s="94"/>
      <c r="F36" s="94"/>
      <c r="G36" s="94"/>
      <c r="H36" s="94"/>
      <c r="I36" s="94"/>
      <c r="J36" s="94"/>
      <c r="K36" s="94"/>
      <c r="L36" s="95"/>
      <c r="M36" s="29"/>
      <c r="N36" s="7" t="e" cm="1">
        <f t="array" ref="N36">INDEX(KMMM_TG_Level3,'Nivel 3'!B36+1,IF($M36='Matriz Level3'!$D$2,1,IF($M36='Matriz Level3'!$E$2,2,IF($M36='Matriz Level3'!$F$2,3,IF($M36='Matriz Level3'!$G$2,4,IF($M36='Matriz Level3'!$H$2,5,IF($M36='Matriz Level3'!$I$2,6,""))))))+2)</f>
        <v>#VALUE!</v>
      </c>
    </row>
    <row r="37" spans="2:14" ht="112.8" customHeight="1" x14ac:dyDescent="0.3">
      <c r="B37" s="30">
        <v>28</v>
      </c>
      <c r="C37" s="47" t="str">
        <f t="shared" si="0"/>
        <v>Entrenamiento y educación</v>
      </c>
      <c r="D37" s="83" t="s">
        <v>150</v>
      </c>
      <c r="E37" s="84"/>
      <c r="F37" s="84"/>
      <c r="G37" s="84"/>
      <c r="H37" s="84"/>
      <c r="I37" s="84"/>
      <c r="J37" s="84"/>
      <c r="K37" s="84"/>
      <c r="L37" s="85"/>
      <c r="M37" s="31"/>
      <c r="N37" s="7" t="e" cm="1">
        <f t="array" ref="N37">INDEX(KMMM_TG_Level3,'Nivel 3'!B37+1,IF($M37='Matriz Level3'!$D$2,1,IF($M37='Matriz Level3'!$E$2,2,IF($M37='Matriz Level3'!$F$2,3,IF($M37='Matriz Level3'!$G$2,4,IF($M37='Matriz Level3'!$H$2,5,IF($M37='Matriz Level3'!$I$2,6,""))))))+2)</f>
        <v>#VALUE!</v>
      </c>
    </row>
    <row r="38" spans="2:14" ht="101.55" customHeight="1" x14ac:dyDescent="0.3">
      <c r="B38" s="28">
        <v>29</v>
      </c>
      <c r="C38" s="46" t="str">
        <f t="shared" si="0"/>
        <v>Gestión informal de proyectos</v>
      </c>
      <c r="D38" s="93" t="s">
        <v>151</v>
      </c>
      <c r="E38" s="94"/>
      <c r="F38" s="94"/>
      <c r="G38" s="94"/>
      <c r="H38" s="94"/>
      <c r="I38" s="94"/>
      <c r="J38" s="94"/>
      <c r="K38" s="94"/>
      <c r="L38" s="95"/>
      <c r="M38" s="29"/>
      <c r="N38" s="7" t="e" cm="1">
        <f t="array" ref="N38">INDEX(KMMM_TG_Level3,'Nivel 3'!B38+1,IF($M38='Matriz Level3'!$D$2,1,IF($M38='Matriz Level3'!$E$2,2,IF($M38='Matriz Level3'!$F$2,3,IF($M38='Matriz Level3'!$G$2,4,IF($M38='Matriz Level3'!$H$2,5,IF($M38='Matriz Level3'!$I$2,6,""))))))+2)</f>
        <v>#VALUE!</v>
      </c>
    </row>
    <row r="39" spans="2:14" ht="101.55" customHeight="1" x14ac:dyDescent="0.3">
      <c r="B39" s="30">
        <v>30</v>
      </c>
      <c r="C39" s="47" t="str">
        <f t="shared" si="0"/>
        <v>Gestión informal de proyectos</v>
      </c>
      <c r="D39" s="83" t="s">
        <v>152</v>
      </c>
      <c r="E39" s="84"/>
      <c r="F39" s="84"/>
      <c r="G39" s="84"/>
      <c r="H39" s="84"/>
      <c r="I39" s="84"/>
      <c r="J39" s="84"/>
      <c r="K39" s="84"/>
      <c r="L39" s="85"/>
      <c r="M39" s="31"/>
      <c r="N39" s="7" t="e" cm="1">
        <f t="array" ref="N39">INDEX(KMMM_TG_Level3,'Nivel 3'!B39+1,IF($M39='Matriz Level3'!$D$2,1,IF($M39='Matriz Level3'!$E$2,2,IF($M39='Matriz Level3'!$F$2,3,IF($M39='Matriz Level3'!$G$2,4,IF($M39='Matriz Level3'!$H$2,5,IF($M39='Matriz Level3'!$I$2,6,""))))))+2)</f>
        <v>#VALUE!</v>
      </c>
    </row>
    <row r="40" spans="2:14" ht="101.55" customHeight="1" x14ac:dyDescent="0.3">
      <c r="B40" s="28">
        <v>31</v>
      </c>
      <c r="C40" s="46" t="str">
        <f t="shared" si="0"/>
        <v>Gestión informal de proyectos</v>
      </c>
      <c r="D40" s="93" t="s">
        <v>153</v>
      </c>
      <c r="E40" s="94"/>
      <c r="F40" s="94"/>
      <c r="G40" s="94"/>
      <c r="H40" s="94"/>
      <c r="I40" s="94"/>
      <c r="J40" s="94"/>
      <c r="K40" s="94"/>
      <c r="L40" s="95"/>
      <c r="M40" s="29"/>
      <c r="N40" s="7" t="e" cm="1">
        <f t="array" ref="N40">INDEX(KMMM_TG_Level3,'Nivel 3'!B40+1,IF($M40='Matriz Level3'!$D$2,1,IF($M40='Matriz Level3'!$E$2,2,IF($M40='Matriz Level3'!$F$2,3,IF($M40='Matriz Level3'!$G$2,4,IF($M40='Matriz Level3'!$H$2,5,IF($M40='Matriz Level3'!$I$2,6,""))))))+2)</f>
        <v>#VALUE!</v>
      </c>
    </row>
    <row r="41" spans="2:14" ht="101.55" customHeight="1" x14ac:dyDescent="0.3">
      <c r="B41" s="30">
        <v>32</v>
      </c>
      <c r="C41" s="47" t="str">
        <f t="shared" si="0"/>
        <v>Gestión informal de proyectos</v>
      </c>
      <c r="D41" s="83" t="s">
        <v>154</v>
      </c>
      <c r="E41" s="84"/>
      <c r="F41" s="84"/>
      <c r="G41" s="84"/>
      <c r="H41" s="84"/>
      <c r="I41" s="84"/>
      <c r="J41" s="84"/>
      <c r="K41" s="84"/>
      <c r="L41" s="85"/>
      <c r="M41" s="31"/>
      <c r="N41" s="7" t="e" cm="1">
        <f t="array" ref="N41">INDEX(KMMM_TG_Level3,'Nivel 3'!B41+1,IF($M41='Matriz Level3'!$D$2,1,IF($M41='Matriz Level3'!$E$2,2,IF($M41='Matriz Level3'!$F$2,3,IF($M41='Matriz Level3'!$G$2,4,IF($M41='Matriz Level3'!$H$2,5,IF($M41='Matriz Level3'!$I$2,6,""))))))+2)</f>
        <v>#VALUE!</v>
      </c>
    </row>
    <row r="42" spans="2:14" ht="101.55" customHeight="1" x14ac:dyDescent="0.3">
      <c r="B42" s="28">
        <v>33</v>
      </c>
      <c r="C42" s="46" t="str">
        <f t="shared" si="0"/>
        <v>Gestión informal de proyectos</v>
      </c>
      <c r="D42" s="93" t="s">
        <v>155</v>
      </c>
      <c r="E42" s="94"/>
      <c r="F42" s="94"/>
      <c r="G42" s="94"/>
      <c r="H42" s="94"/>
      <c r="I42" s="94"/>
      <c r="J42" s="94"/>
      <c r="K42" s="94"/>
      <c r="L42" s="95"/>
      <c r="M42" s="29"/>
      <c r="N42" s="7" t="e" cm="1">
        <f t="array" ref="N42">INDEX(KMMM_TG_Level3,'Nivel 3'!B42+1,IF($M42='Matriz Level3'!$D$2,1,IF($M42='Matriz Level3'!$E$2,2,IF($M42='Matriz Level3'!$F$2,3,IF($M42='Matriz Level3'!$G$2,4,IF($M42='Matriz Level3'!$H$2,5,IF($M42='Matriz Level3'!$I$2,6,""))))))+2)</f>
        <v>#VALUE!</v>
      </c>
    </row>
    <row r="43" spans="2:14" ht="101.55" customHeight="1" x14ac:dyDescent="0.3">
      <c r="B43" s="30">
        <v>34</v>
      </c>
      <c r="C43" s="47" t="str">
        <f t="shared" si="0"/>
        <v>Gestión informal de proyectos</v>
      </c>
      <c r="D43" s="83" t="s">
        <v>156</v>
      </c>
      <c r="E43" s="84"/>
      <c r="F43" s="84"/>
      <c r="G43" s="84"/>
      <c r="H43" s="84"/>
      <c r="I43" s="84"/>
      <c r="J43" s="84"/>
      <c r="K43" s="84"/>
      <c r="L43" s="85"/>
      <c r="M43" s="31"/>
      <c r="N43" s="7" t="e" cm="1">
        <f t="array" ref="N43">INDEX(KMMM_TG_Level3,'Nivel 3'!B43+1,IF($M43='Matriz Level3'!$D$2,1,IF($M43='Matriz Level3'!$E$2,2,IF($M43='Matriz Level3'!$F$2,3,IF($M43='Matriz Level3'!$G$2,4,IF($M43='Matriz Level3'!$H$2,5,IF($M43='Matriz Level3'!$I$2,6,""))))))+2)</f>
        <v>#VALUE!</v>
      </c>
    </row>
    <row r="44" spans="2:14" ht="101.55" customHeight="1" x14ac:dyDescent="0.3">
      <c r="B44" s="28">
        <v>35</v>
      </c>
      <c r="C44" s="46" t="str">
        <f t="shared" si="0"/>
        <v>Gestión informal de proyectos</v>
      </c>
      <c r="D44" s="93" t="s">
        <v>157</v>
      </c>
      <c r="E44" s="94"/>
      <c r="F44" s="94"/>
      <c r="G44" s="94"/>
      <c r="H44" s="94"/>
      <c r="I44" s="94"/>
      <c r="J44" s="94"/>
      <c r="K44" s="94"/>
      <c r="L44" s="95"/>
      <c r="M44" s="29"/>
      <c r="N44" s="7" t="e" cm="1">
        <f t="array" ref="N44">INDEX(KMMM_TG_Level3,'Nivel 3'!B44+1,IF($M44='Matriz Level3'!$D$2,1,IF($M44='Matriz Level3'!$E$2,2,IF($M44='Matriz Level3'!$F$2,3,IF($M44='Matriz Level3'!$G$2,4,IF($M44='Matriz Level3'!$H$2,5,IF($M44='Matriz Level3'!$I$2,6,""))))))+2)</f>
        <v>#VALUE!</v>
      </c>
    </row>
    <row r="45" spans="2:14" ht="101.55" customHeight="1" x14ac:dyDescent="0.3">
      <c r="B45" s="30">
        <v>36</v>
      </c>
      <c r="C45" s="47" t="str">
        <f t="shared" si="0"/>
        <v>Excelencia conductual</v>
      </c>
      <c r="D45" s="83" t="s">
        <v>158</v>
      </c>
      <c r="E45" s="84"/>
      <c r="F45" s="84"/>
      <c r="G45" s="84"/>
      <c r="H45" s="84"/>
      <c r="I45" s="84"/>
      <c r="J45" s="84"/>
      <c r="K45" s="84"/>
      <c r="L45" s="85"/>
      <c r="M45" s="31"/>
      <c r="N45" s="7" t="e" cm="1">
        <f t="array" ref="N45">INDEX(KMMM_TG_Level3,'Nivel 3'!B45+1,IF($M45='Matriz Level3'!$D$2,1,IF($M45='Matriz Level3'!$E$2,2,IF($M45='Matriz Level3'!$F$2,3,IF($M45='Matriz Level3'!$G$2,4,IF($M45='Matriz Level3'!$H$2,5,IF($M45='Matriz Level3'!$I$2,6,""))))))+2)</f>
        <v>#VALUE!</v>
      </c>
    </row>
    <row r="46" spans="2:14" ht="101.55" customHeight="1" x14ac:dyDescent="0.3">
      <c r="B46" s="28">
        <v>37</v>
      </c>
      <c r="C46" s="46" t="str">
        <f t="shared" si="0"/>
        <v>Excelencia conductual</v>
      </c>
      <c r="D46" s="93" t="s">
        <v>159</v>
      </c>
      <c r="E46" s="94"/>
      <c r="F46" s="94"/>
      <c r="G46" s="94"/>
      <c r="H46" s="94"/>
      <c r="I46" s="94"/>
      <c r="J46" s="94"/>
      <c r="K46" s="94"/>
      <c r="L46" s="95"/>
      <c r="M46" s="29"/>
      <c r="N46" s="7" t="e" cm="1">
        <f t="array" ref="N46">INDEX(KMMM_TG_Level3,'Nivel 3'!B46+1,IF($M46='Matriz Level3'!$D$2,1,IF($M46='Matriz Level3'!$E$2,2,IF($M46='Matriz Level3'!$F$2,3,IF($M46='Matriz Level3'!$G$2,4,IF($M46='Matriz Level3'!$H$2,5,IF($M46='Matriz Level3'!$I$2,6,""))))))+2)</f>
        <v>#VALUE!</v>
      </c>
    </row>
    <row r="47" spans="2:14" ht="101.55" customHeight="1" x14ac:dyDescent="0.3">
      <c r="B47" s="30">
        <v>38</v>
      </c>
      <c r="C47" s="47" t="str">
        <f t="shared" si="0"/>
        <v>Excelencia conductual</v>
      </c>
      <c r="D47" s="83" t="s">
        <v>160</v>
      </c>
      <c r="E47" s="84"/>
      <c r="F47" s="84"/>
      <c r="G47" s="84"/>
      <c r="H47" s="84"/>
      <c r="I47" s="84"/>
      <c r="J47" s="84"/>
      <c r="K47" s="84"/>
      <c r="L47" s="85"/>
      <c r="M47" s="31"/>
      <c r="N47" s="7" t="e" cm="1">
        <f t="array" ref="N47">INDEX(KMMM_TG_Level3,'Nivel 3'!B47+1,IF($M47='Matriz Level3'!$D$2,1,IF($M47='Matriz Level3'!$E$2,2,IF($M47='Matriz Level3'!$F$2,3,IF($M47='Matriz Level3'!$G$2,4,IF($M47='Matriz Level3'!$H$2,5,IF($M47='Matriz Level3'!$I$2,6,""))))))+2)</f>
        <v>#VALUE!</v>
      </c>
    </row>
    <row r="48" spans="2:14" ht="101.55" customHeight="1" x14ac:dyDescent="0.3">
      <c r="B48" s="28">
        <v>39</v>
      </c>
      <c r="C48" s="46" t="str">
        <f t="shared" si="0"/>
        <v>Excelencia conductual</v>
      </c>
      <c r="D48" s="93" t="s">
        <v>161</v>
      </c>
      <c r="E48" s="94"/>
      <c r="F48" s="94"/>
      <c r="G48" s="94"/>
      <c r="H48" s="94"/>
      <c r="I48" s="94"/>
      <c r="J48" s="94"/>
      <c r="K48" s="94"/>
      <c r="L48" s="95"/>
      <c r="M48" s="29"/>
      <c r="N48" s="7" t="e" cm="1">
        <f t="array" ref="N48">INDEX(KMMM_TG_Level3,'Nivel 3'!B48+1,IF($M48='Matriz Level3'!$D$2,1,IF($M48='Matriz Level3'!$E$2,2,IF($M48='Matriz Level3'!$F$2,3,IF($M48='Matriz Level3'!$G$2,4,IF($M48='Matriz Level3'!$H$2,5,IF($M48='Matriz Level3'!$I$2,6,""))))))+2)</f>
        <v>#VALUE!</v>
      </c>
    </row>
    <row r="49" spans="2:20" ht="101.55" customHeight="1" x14ac:dyDescent="0.3">
      <c r="B49" s="30">
        <v>40</v>
      </c>
      <c r="C49" s="47" t="str">
        <f t="shared" si="0"/>
        <v>Excelencia conductual</v>
      </c>
      <c r="D49" s="83" t="s">
        <v>162</v>
      </c>
      <c r="E49" s="84"/>
      <c r="F49" s="84"/>
      <c r="G49" s="84"/>
      <c r="H49" s="84"/>
      <c r="I49" s="84"/>
      <c r="J49" s="84"/>
      <c r="K49" s="84"/>
      <c r="L49" s="85"/>
      <c r="M49" s="31"/>
      <c r="N49" s="7" t="e" cm="1">
        <f t="array" ref="N49">INDEX(KMMM_TG_Level3,'Nivel 3'!B49+1,IF($M49='Matriz Level3'!$D$2,1,IF($M49='Matriz Level3'!$E$2,2,IF($M49='Matriz Level3'!$F$2,3,IF($M49='Matriz Level3'!$G$2,4,IF($M49='Matriz Level3'!$H$2,5,IF($M49='Matriz Level3'!$I$2,6,""))))))+2)</f>
        <v>#VALUE!</v>
      </c>
    </row>
    <row r="50" spans="2:20" ht="101.55" customHeight="1" x14ac:dyDescent="0.3">
      <c r="B50" s="28">
        <v>41</v>
      </c>
      <c r="C50" s="46" t="str">
        <f t="shared" si="0"/>
        <v>Excelencia conductual</v>
      </c>
      <c r="D50" s="93" t="s">
        <v>163</v>
      </c>
      <c r="E50" s="94"/>
      <c r="F50" s="94"/>
      <c r="G50" s="94"/>
      <c r="H50" s="94"/>
      <c r="I50" s="94"/>
      <c r="J50" s="94"/>
      <c r="K50" s="94"/>
      <c r="L50" s="95"/>
      <c r="M50" s="29"/>
      <c r="N50" s="7" t="e" cm="1">
        <f t="array" ref="N50">INDEX(KMMM_TG_Level3,'Nivel 3'!B50+1,IF($M50='Matriz Level3'!$D$2,1,IF($M50='Matriz Level3'!$E$2,2,IF($M50='Matriz Level3'!$F$2,3,IF($M50='Matriz Level3'!$G$2,4,IF($M50='Matriz Level3'!$H$2,5,IF($M50='Matriz Level3'!$I$2,6,""))))))+2)</f>
        <v>#VALUE!</v>
      </c>
    </row>
    <row r="51" spans="2:20" ht="101.55" customHeight="1" thickBot="1" x14ac:dyDescent="0.35">
      <c r="B51" s="55">
        <v>42</v>
      </c>
      <c r="C51" s="48" t="str">
        <f t="shared" si="0"/>
        <v>Excelencia conductual</v>
      </c>
      <c r="D51" s="105" t="s">
        <v>164</v>
      </c>
      <c r="E51" s="106"/>
      <c r="F51" s="106"/>
      <c r="G51" s="106"/>
      <c r="H51" s="106"/>
      <c r="I51" s="106"/>
      <c r="J51" s="106"/>
      <c r="K51" s="106"/>
      <c r="L51" s="107"/>
      <c r="M51" s="56"/>
      <c r="N51" s="7" t="e" cm="1">
        <f t="array" ref="N51">INDEX(KMMM_TG_Level3,'Nivel 3'!B51+1,IF($M51='Matriz Level3'!$D$2,1,IF($M51='Matriz Level3'!$E$2,2,IF($M51='Matriz Level3'!$F$2,3,IF($M51='Matriz Level3'!$G$2,4,IF($M51='Matriz Level3'!$H$2,5,IF($M51='Matriz Level3'!$I$2,6,""))))))+2)</f>
        <v>#VALUE!</v>
      </c>
    </row>
    <row r="53" spans="2:20" x14ac:dyDescent="0.3">
      <c r="N53" s="21"/>
      <c r="T53" s="7"/>
    </row>
    <row r="54" spans="2:20" ht="24" customHeight="1" x14ac:dyDescent="0.3">
      <c r="B54" s="45" t="s">
        <v>14</v>
      </c>
      <c r="C54" s="45" t="s">
        <v>165</v>
      </c>
      <c r="D54" s="104" t="s">
        <v>111</v>
      </c>
      <c r="E54" s="104"/>
      <c r="F54" s="104"/>
      <c r="G54" s="104"/>
      <c r="H54" s="45" t="s">
        <v>63</v>
      </c>
      <c r="N54" s="21"/>
      <c r="T54" s="7"/>
    </row>
    <row r="55" spans="2:20" x14ac:dyDescent="0.3">
      <c r="B55" s="15">
        <f>B10</f>
        <v>1</v>
      </c>
      <c r="C55" s="11" t="str" cm="1">
        <f t="array" ref="C55">IFERROR(INDEX(KMMM_TG_Level3,'Nivel 3'!B10+1,IF($M10='Matriz Level3'!$D$2,1,IF($M10='Matriz Level3'!$E$2,2,IF($M10='Matriz Level3'!$F$2,3,IF($M10='Matriz Level3'!$G$2,4,IF($M10='Matriz Level3'!$H$2,5,IF($M10='Matriz Level3'!$I$2,6,""))))))+2),"")</f>
        <v/>
      </c>
      <c r="D55" s="108" t="s">
        <v>104</v>
      </c>
      <c r="E55" s="109"/>
      <c r="F55" s="109" t="s">
        <v>183</v>
      </c>
      <c r="G55" s="110"/>
      <c r="H55" s="11">
        <f>IFERROR(SUMIFS(C$55:C$96,$C$10:$C$51,$D55),"")</f>
        <v>0</v>
      </c>
      <c r="N55" s="21"/>
      <c r="T55" s="7"/>
    </row>
    <row r="56" spans="2:20" x14ac:dyDescent="0.3">
      <c r="B56" s="15">
        <f t="shared" ref="B56:B96" si="1">B11</f>
        <v>2</v>
      </c>
      <c r="C56" s="11" t="str" cm="1">
        <f t="array" ref="C56">IFERROR(INDEX(KMMM_TG_Level3,'Nivel 3'!B11+1,IF($M11='Matriz Level3'!$D$2,1,IF($M11='Matriz Level3'!$E$2,2,IF($M11='Matriz Level3'!$F$2,3,IF($M11='Matriz Level3'!$G$2,4,IF($M11='Matriz Level3'!$H$2,5,IF($M11='Matriz Level3'!$I$2,6,""))))))+2),"")</f>
        <v/>
      </c>
      <c r="D56" s="108" t="s">
        <v>105</v>
      </c>
      <c r="E56" s="109"/>
      <c r="F56" s="109" t="s">
        <v>184</v>
      </c>
      <c r="G56" s="110"/>
      <c r="H56" s="11">
        <f t="shared" ref="H56:H59" si="2">IFERROR(SUMIFS(C$55:C$96,$C$10:$C$51,$D56),"")</f>
        <v>0</v>
      </c>
      <c r="N56" s="21"/>
      <c r="T56" s="7"/>
    </row>
    <row r="57" spans="2:20" x14ac:dyDescent="0.3">
      <c r="B57" s="15">
        <f t="shared" si="1"/>
        <v>3</v>
      </c>
      <c r="C57" s="11" t="str" cm="1">
        <f t="array" ref="C57">IFERROR(INDEX(KMMM_TG_Level3,'Nivel 3'!B12+1,IF($M12='Matriz Level3'!$D$2,1,IF($M12='Matriz Level3'!$E$2,2,IF($M12='Matriz Level3'!$F$2,3,IF($M12='Matriz Level3'!$G$2,4,IF($M12='Matriz Level3'!$H$2,5,IF($M12='Matriz Level3'!$I$2,6,""))))))+2),"")</f>
        <v/>
      </c>
      <c r="D57" s="108" t="s">
        <v>106</v>
      </c>
      <c r="E57" s="109"/>
      <c r="F57" s="109" t="s">
        <v>185</v>
      </c>
      <c r="G57" s="110"/>
      <c r="H57" s="11">
        <f t="shared" si="2"/>
        <v>0</v>
      </c>
      <c r="N57" s="21"/>
      <c r="T57" s="7"/>
    </row>
    <row r="58" spans="2:20" x14ac:dyDescent="0.3">
      <c r="B58" s="15">
        <f t="shared" si="1"/>
        <v>4</v>
      </c>
      <c r="C58" s="11" t="str" cm="1">
        <f t="array" ref="C58">IFERROR(INDEX(KMMM_TG_Level3,'Nivel 3'!B13+1,IF($M13='Matriz Level3'!$D$2,1,IF($M13='Matriz Level3'!$E$2,2,IF($M13='Matriz Level3'!$F$2,3,IF($M13='Matriz Level3'!$G$2,4,IF($M13='Matriz Level3'!$H$2,5,IF($M13='Matriz Level3'!$I$2,6,""))))))+2),"")</f>
        <v/>
      </c>
      <c r="D58" s="108" t="s">
        <v>107</v>
      </c>
      <c r="E58" s="109"/>
      <c r="F58" s="109" t="s">
        <v>186</v>
      </c>
      <c r="G58" s="110"/>
      <c r="H58" s="11">
        <f t="shared" si="2"/>
        <v>0</v>
      </c>
      <c r="N58" s="21"/>
      <c r="T58" s="7"/>
    </row>
    <row r="59" spans="2:20" x14ac:dyDescent="0.3">
      <c r="B59" s="15">
        <f t="shared" si="1"/>
        <v>5</v>
      </c>
      <c r="C59" s="11" t="str" cm="1">
        <f t="array" ref="C59">IFERROR(INDEX(KMMM_TG_Level3,'Nivel 3'!B14+1,IF($M14='Matriz Level3'!$D$2,1,IF($M14='Matriz Level3'!$E$2,2,IF($M14='Matriz Level3'!$F$2,3,IF($M14='Matriz Level3'!$G$2,4,IF($M14='Matriz Level3'!$H$2,5,IF($M14='Matriz Level3'!$I$2,6,""))))))+2),"")</f>
        <v/>
      </c>
      <c r="D59" s="108" t="s">
        <v>108</v>
      </c>
      <c r="E59" s="109"/>
      <c r="F59" s="109" t="s">
        <v>187</v>
      </c>
      <c r="G59" s="110"/>
      <c r="H59" s="11">
        <f t="shared" si="2"/>
        <v>0</v>
      </c>
      <c r="N59" s="21"/>
      <c r="T59" s="7"/>
    </row>
    <row r="60" spans="2:20" x14ac:dyDescent="0.3">
      <c r="B60" s="15">
        <f t="shared" si="1"/>
        <v>6</v>
      </c>
      <c r="C60" s="11" t="str" cm="1">
        <f t="array" ref="C60">IFERROR(INDEX(KMMM_TG_Level3,'Nivel 3'!B15+1,IF($M15='Matriz Level3'!$D$2,1,IF($M15='Matriz Level3'!$E$2,2,IF($M15='Matriz Level3'!$F$2,3,IF($M15='Matriz Level3'!$G$2,4,IF($M15='Matriz Level3'!$H$2,5,IF($M15='Matriz Level3'!$I$2,6,""))))))+2),"")</f>
        <v/>
      </c>
      <c r="D60" s="108" t="s">
        <v>109</v>
      </c>
      <c r="E60" s="109"/>
      <c r="F60" s="109" t="s">
        <v>188</v>
      </c>
      <c r="G60" s="110"/>
      <c r="H60" s="11">
        <f>IFERROR(SUMIFS(C$55:C$96,$C$10:$C$51,$D60),"")</f>
        <v>0</v>
      </c>
      <c r="N60" s="21"/>
      <c r="T60" s="7"/>
    </row>
    <row r="61" spans="2:20" x14ac:dyDescent="0.3">
      <c r="B61" s="15">
        <f t="shared" si="1"/>
        <v>7</v>
      </c>
      <c r="C61" s="11" t="str" cm="1">
        <f t="array" ref="C61">IFERROR(INDEX(KMMM_TG_Level3,'Nivel 3'!B16+1,IF($M16='Matriz Level3'!$D$2,1,IF($M16='Matriz Level3'!$E$2,2,IF($M16='Matriz Level3'!$F$2,3,IF($M16='Matriz Level3'!$G$2,4,IF($M16='Matriz Level3'!$H$2,5,IF($M16='Matriz Level3'!$I$2,6,""))))))+2),"")</f>
        <v/>
      </c>
      <c r="D61" s="27"/>
      <c r="H61" s="59">
        <f>SUM(H55:H60)</f>
        <v>0</v>
      </c>
      <c r="N61" s="21"/>
      <c r="T61" s="7"/>
    </row>
    <row r="62" spans="2:20" x14ac:dyDescent="0.3">
      <c r="B62" s="15">
        <f t="shared" si="1"/>
        <v>8</v>
      </c>
      <c r="C62" s="11" t="str" cm="1">
        <f t="array" ref="C62">IFERROR(INDEX(KMMM_TG_Level3,'Nivel 3'!B17+1,IF($M17='Matriz Level3'!$D$2,1,IF($M17='Matriz Level3'!$E$2,2,IF($M17='Matriz Level3'!$F$2,3,IF($M17='Matriz Level3'!$G$2,4,IF($M17='Matriz Level3'!$H$2,5,IF($M17='Matriz Level3'!$I$2,6,""))))))+2),"")</f>
        <v/>
      </c>
      <c r="D62" s="27"/>
      <c r="N62" s="21"/>
      <c r="T62" s="7"/>
    </row>
    <row r="63" spans="2:20" x14ac:dyDescent="0.3">
      <c r="B63" s="15">
        <f t="shared" si="1"/>
        <v>9</v>
      </c>
      <c r="C63" s="11" t="str" cm="1">
        <f t="array" ref="C63">IFERROR(INDEX(KMMM_TG_Level3,'Nivel 3'!B18+1,IF($M18='Matriz Level3'!$D$2,1,IF($M18='Matriz Level3'!$E$2,2,IF($M18='Matriz Level3'!$F$2,3,IF($M18='Matriz Level3'!$G$2,4,IF($M18='Matriz Level3'!$H$2,5,IF($M18='Matriz Level3'!$I$2,6,""))))))+2),"")</f>
        <v/>
      </c>
      <c r="D63" s="27"/>
      <c r="N63" s="21"/>
      <c r="T63" s="7"/>
    </row>
    <row r="64" spans="2:20" x14ac:dyDescent="0.3">
      <c r="B64" s="15">
        <f t="shared" si="1"/>
        <v>10</v>
      </c>
      <c r="C64" s="11" t="str" cm="1">
        <f t="array" ref="C64">IFERROR(INDEX(KMMM_TG_Level3,'Nivel 3'!B19+1,IF($M19='Matriz Level3'!$D$2,1,IF($M19='Matriz Level3'!$E$2,2,IF($M19='Matriz Level3'!$F$2,3,IF($M19='Matriz Level3'!$G$2,4,IF($M19='Matriz Level3'!$H$2,5,IF($M19='Matriz Level3'!$I$2,6,""))))))+2),"")</f>
        <v/>
      </c>
      <c r="D64" s="27"/>
      <c r="N64" s="21"/>
      <c r="T64" s="7"/>
    </row>
    <row r="65" spans="2:20" x14ac:dyDescent="0.3">
      <c r="B65" s="15">
        <f t="shared" si="1"/>
        <v>11</v>
      </c>
      <c r="C65" s="11" t="str" cm="1">
        <f t="array" ref="C65">IFERROR(INDEX(KMMM_TG_Level3,'Nivel 3'!B20+1,IF($M20='Matriz Level3'!$D$2,1,IF($M20='Matriz Level3'!$E$2,2,IF($M20='Matriz Level3'!$F$2,3,IF($M20='Matriz Level3'!$G$2,4,IF($M20='Matriz Level3'!$H$2,5,IF($M20='Matriz Level3'!$I$2,6,""))))))+2),"")</f>
        <v/>
      </c>
      <c r="D65" s="27"/>
      <c r="N65" s="21"/>
      <c r="T65" s="7"/>
    </row>
    <row r="66" spans="2:20" x14ac:dyDescent="0.3">
      <c r="B66" s="15">
        <f t="shared" si="1"/>
        <v>12</v>
      </c>
      <c r="C66" s="11" t="str" cm="1">
        <f t="array" ref="C66">IFERROR(INDEX(KMMM_TG_Level3,'Nivel 3'!B21+1,IF($M21='Matriz Level3'!$D$2,1,IF($M21='Matriz Level3'!$E$2,2,IF($M21='Matriz Level3'!$F$2,3,IF($M21='Matriz Level3'!$G$2,4,IF($M21='Matriz Level3'!$H$2,5,IF($M21='Matriz Level3'!$I$2,6,""))))))+2),"")</f>
        <v/>
      </c>
      <c r="D66" s="27"/>
      <c r="N66" s="21"/>
      <c r="T66" s="7"/>
    </row>
    <row r="67" spans="2:20" x14ac:dyDescent="0.3">
      <c r="B67" s="15">
        <f t="shared" si="1"/>
        <v>13</v>
      </c>
      <c r="C67" s="11" t="str" cm="1">
        <f t="array" ref="C67">IFERROR(INDEX(KMMM_TG_Level3,'Nivel 3'!B22+1,IF($M22='Matriz Level3'!$D$2,1,IF($M22='Matriz Level3'!$E$2,2,IF($M22='Matriz Level3'!$F$2,3,IF($M22='Matriz Level3'!$G$2,4,IF($M22='Matriz Level3'!$H$2,5,IF($M22='Matriz Level3'!$I$2,6,""))))))+2),"")</f>
        <v/>
      </c>
      <c r="D67" s="27"/>
      <c r="N67" s="21"/>
      <c r="T67" s="7"/>
    </row>
    <row r="68" spans="2:20" x14ac:dyDescent="0.3">
      <c r="B68" s="15">
        <f t="shared" si="1"/>
        <v>14</v>
      </c>
      <c r="C68" s="11" t="str" cm="1">
        <f t="array" ref="C68">IFERROR(INDEX(KMMM_TG_Level3,'Nivel 3'!B23+1,IF($M23='Matriz Level3'!$D$2,1,IF($M23='Matriz Level3'!$E$2,2,IF($M23='Matriz Level3'!$F$2,3,IF($M23='Matriz Level3'!$G$2,4,IF($M23='Matriz Level3'!$H$2,5,IF($M23='Matriz Level3'!$I$2,6,""))))))+2),"")</f>
        <v/>
      </c>
      <c r="D68" s="27"/>
      <c r="N68" s="21"/>
      <c r="T68" s="7"/>
    </row>
    <row r="69" spans="2:20" x14ac:dyDescent="0.3">
      <c r="B69" s="15">
        <f t="shared" si="1"/>
        <v>15</v>
      </c>
      <c r="C69" s="11" t="str" cm="1">
        <f t="array" ref="C69">IFERROR(INDEX(KMMM_TG_Level3,'Nivel 3'!B24+1,IF($M24='Matriz Level3'!$D$2,1,IF($M24='Matriz Level3'!$E$2,2,IF($M24='Matriz Level3'!$F$2,3,IF($M24='Matriz Level3'!$G$2,4,IF($M24='Matriz Level3'!$H$2,5,IF($M24='Matriz Level3'!$I$2,6,""))))))+2),"")</f>
        <v/>
      </c>
      <c r="D69" s="27"/>
      <c r="N69" s="21"/>
      <c r="T69" s="7"/>
    </row>
    <row r="70" spans="2:20" x14ac:dyDescent="0.3">
      <c r="B70" s="15">
        <f t="shared" si="1"/>
        <v>16</v>
      </c>
      <c r="C70" s="11" t="str" cm="1">
        <f t="array" ref="C70">IFERROR(INDEX(KMMM_TG_Level3,'Nivel 3'!B25+1,IF($M25='Matriz Level3'!$D$2,1,IF($M25='Matriz Level3'!$E$2,2,IF($M25='Matriz Level3'!$F$2,3,IF($M25='Matriz Level3'!$G$2,4,IF($M25='Matriz Level3'!$H$2,5,IF($M25='Matriz Level3'!$I$2,6,""))))))+2),"")</f>
        <v/>
      </c>
      <c r="D70" s="27"/>
      <c r="N70" s="21"/>
      <c r="T70" s="7"/>
    </row>
    <row r="71" spans="2:20" x14ac:dyDescent="0.3">
      <c r="B71" s="15">
        <f t="shared" si="1"/>
        <v>17</v>
      </c>
      <c r="C71" s="11" t="str" cm="1">
        <f t="array" ref="C71">IFERROR(INDEX(KMMM_TG_Level3,'Nivel 3'!B26+1,IF($M26='Matriz Level3'!$D$2,1,IF($M26='Matriz Level3'!$E$2,2,IF($M26='Matriz Level3'!$F$2,3,IF($M26='Matriz Level3'!$G$2,4,IF($M26='Matriz Level3'!$H$2,5,IF($M26='Matriz Level3'!$I$2,6,""))))))+2),"")</f>
        <v/>
      </c>
      <c r="D71" s="27"/>
      <c r="N71" s="21"/>
      <c r="T71" s="7"/>
    </row>
    <row r="72" spans="2:20" x14ac:dyDescent="0.3">
      <c r="B72" s="15">
        <f t="shared" si="1"/>
        <v>18</v>
      </c>
      <c r="C72" s="11" t="str" cm="1">
        <f t="array" ref="C72">IFERROR(INDEX(KMMM_TG_Level3,'Nivel 3'!B27+1,IF($M27='Matriz Level3'!$D$2,1,IF($M27='Matriz Level3'!$E$2,2,IF($M27='Matriz Level3'!$F$2,3,IF($M27='Matriz Level3'!$G$2,4,IF($M27='Matriz Level3'!$H$2,5,IF($M27='Matriz Level3'!$I$2,6,""))))))+2),"")</f>
        <v/>
      </c>
      <c r="D72" s="27"/>
      <c r="N72" s="21"/>
      <c r="T72" s="7"/>
    </row>
    <row r="73" spans="2:20" x14ac:dyDescent="0.3">
      <c r="B73" s="15">
        <f t="shared" si="1"/>
        <v>19</v>
      </c>
      <c r="C73" s="11" t="str" cm="1">
        <f t="array" ref="C73">IFERROR(INDEX(KMMM_TG_Level3,'Nivel 3'!B28+1,IF($M28='Matriz Level3'!$D$2,1,IF($M28='Matriz Level3'!$E$2,2,IF($M28='Matriz Level3'!$F$2,3,IF($M28='Matriz Level3'!$G$2,4,IF($M28='Matriz Level3'!$H$2,5,IF($M28='Matriz Level3'!$I$2,6,""))))))+2),"")</f>
        <v/>
      </c>
      <c r="D73" s="27"/>
      <c r="N73" s="21"/>
      <c r="T73" s="7"/>
    </row>
    <row r="74" spans="2:20" x14ac:dyDescent="0.3">
      <c r="B74" s="15">
        <f t="shared" si="1"/>
        <v>20</v>
      </c>
      <c r="C74" s="11" t="str" cm="1">
        <f t="array" ref="C74">IFERROR(INDEX(KMMM_TG_Level3,'Nivel 3'!B29+1,IF($M29='Matriz Level3'!$D$2,1,IF($M29='Matriz Level3'!$E$2,2,IF($M29='Matriz Level3'!$F$2,3,IF($M29='Matriz Level3'!$G$2,4,IF($M29='Matriz Level3'!$H$2,5,IF($M29='Matriz Level3'!$I$2,6,""))))))+2),"")</f>
        <v/>
      </c>
      <c r="D74" s="27"/>
      <c r="N74" s="21"/>
      <c r="T74" s="7"/>
    </row>
    <row r="75" spans="2:20" x14ac:dyDescent="0.3">
      <c r="B75" s="15">
        <f t="shared" si="1"/>
        <v>21</v>
      </c>
      <c r="C75" s="11" t="str" cm="1">
        <f t="array" ref="C75">IFERROR(INDEX(KMMM_TG_Level3,'Nivel 3'!B30+1,IF($M30='Matriz Level3'!$D$2,1,IF($M30='Matriz Level3'!$E$2,2,IF($M30='Matriz Level3'!$F$2,3,IF($M30='Matriz Level3'!$G$2,4,IF($M30='Matriz Level3'!$H$2,5,IF($M30='Matriz Level3'!$I$2,6,""))))))+2),"")</f>
        <v/>
      </c>
      <c r="D75" s="27"/>
      <c r="N75" s="21"/>
      <c r="T75" s="7"/>
    </row>
    <row r="76" spans="2:20" x14ac:dyDescent="0.3">
      <c r="B76" s="15">
        <f t="shared" si="1"/>
        <v>22</v>
      </c>
      <c r="C76" s="11" t="str" cm="1">
        <f t="array" ref="C76">IFERROR(INDEX(KMMM_TG_Level3,'Nivel 3'!B31+1,IF($M31='Matriz Level3'!$D$2,1,IF($M31='Matriz Level3'!$E$2,2,IF($M31='Matriz Level3'!$F$2,3,IF($M31='Matriz Level3'!$G$2,4,IF($M31='Matriz Level3'!$H$2,5,IF($M31='Matriz Level3'!$I$2,6,""))))))+2),"")</f>
        <v/>
      </c>
      <c r="D76" s="27"/>
      <c r="N76" s="21"/>
      <c r="T76" s="7"/>
    </row>
    <row r="77" spans="2:20" x14ac:dyDescent="0.3">
      <c r="B77" s="15">
        <f t="shared" si="1"/>
        <v>23</v>
      </c>
      <c r="C77" s="11" t="str" cm="1">
        <f t="array" ref="C77">IFERROR(INDEX(KMMM_TG_Level3,'Nivel 3'!B32+1,IF($M32='Matriz Level3'!$D$2,1,IF($M32='Matriz Level3'!$E$2,2,IF($M32='Matriz Level3'!$F$2,3,IF($M32='Matriz Level3'!$G$2,4,IF($M32='Matriz Level3'!$H$2,5,IF($M32='Matriz Level3'!$I$2,6,""))))))+2),"")</f>
        <v/>
      </c>
      <c r="D77" s="27"/>
      <c r="N77" s="21"/>
      <c r="T77" s="7"/>
    </row>
    <row r="78" spans="2:20" x14ac:dyDescent="0.3">
      <c r="B78" s="15">
        <f t="shared" si="1"/>
        <v>24</v>
      </c>
      <c r="C78" s="11" t="str" cm="1">
        <f t="array" ref="C78">IFERROR(INDEX(KMMM_TG_Level3,'Nivel 3'!B33+1,IF($M33='Matriz Level3'!$D$2,1,IF($M33='Matriz Level3'!$E$2,2,IF($M33='Matriz Level3'!$F$2,3,IF($M33='Matriz Level3'!$G$2,4,IF($M33='Matriz Level3'!$H$2,5,IF($M33='Matriz Level3'!$I$2,6,""))))))+2),"")</f>
        <v/>
      </c>
      <c r="D78" s="27"/>
      <c r="N78" s="21"/>
      <c r="T78" s="7"/>
    </row>
    <row r="79" spans="2:20" x14ac:dyDescent="0.3">
      <c r="B79" s="15">
        <f t="shared" si="1"/>
        <v>25</v>
      </c>
      <c r="C79" s="11" t="str" cm="1">
        <f t="array" ref="C79">IFERROR(INDEX(KMMM_TG_Level3,'Nivel 3'!B34+1,IF($M34='Matriz Level3'!$D$2,1,IF($M34='Matriz Level3'!$E$2,2,IF($M34='Matriz Level3'!$F$2,3,IF($M34='Matriz Level3'!$G$2,4,IF($M34='Matriz Level3'!$H$2,5,IF($M34='Matriz Level3'!$I$2,6,""))))))+2),"")</f>
        <v/>
      </c>
      <c r="D79" s="27"/>
      <c r="N79" s="21"/>
      <c r="T79" s="7"/>
    </row>
    <row r="80" spans="2:20" x14ac:dyDescent="0.3">
      <c r="B80" s="15">
        <f t="shared" si="1"/>
        <v>26</v>
      </c>
      <c r="C80" s="11" t="str" cm="1">
        <f t="array" ref="C80">IFERROR(INDEX(KMMM_TG_Level3,'Nivel 3'!B35+1,IF($M35='Matriz Level3'!$D$2,1,IF($M35='Matriz Level3'!$E$2,2,IF($M35='Matriz Level3'!$F$2,3,IF($M35='Matriz Level3'!$G$2,4,IF($M35='Matriz Level3'!$H$2,5,IF($M35='Matriz Level3'!$I$2,6,""))))))+2),"")</f>
        <v/>
      </c>
      <c r="D80" s="27"/>
      <c r="N80" s="21"/>
      <c r="T80" s="7"/>
    </row>
    <row r="81" spans="2:20" x14ac:dyDescent="0.3">
      <c r="B81" s="15">
        <f t="shared" si="1"/>
        <v>27</v>
      </c>
      <c r="C81" s="11" t="str" cm="1">
        <f t="array" ref="C81">IFERROR(INDEX(KMMM_TG_Level3,'Nivel 3'!B36+1,IF($M36='Matriz Level3'!$D$2,1,IF($M36='Matriz Level3'!$E$2,2,IF($M36='Matriz Level3'!$F$2,3,IF($M36='Matriz Level3'!$G$2,4,IF($M36='Matriz Level3'!$H$2,5,IF($M36='Matriz Level3'!$I$2,6,""))))))+2),"")</f>
        <v/>
      </c>
      <c r="D81" s="27"/>
      <c r="N81" s="21"/>
      <c r="T81" s="7"/>
    </row>
    <row r="82" spans="2:20" x14ac:dyDescent="0.3">
      <c r="B82" s="15">
        <f t="shared" si="1"/>
        <v>28</v>
      </c>
      <c r="C82" s="11" t="str" cm="1">
        <f t="array" ref="C82">IFERROR(INDEX(KMMM_TG_Level3,'Nivel 3'!B37+1,IF($M37='Matriz Level3'!$D$2,1,IF($M37='Matriz Level3'!$E$2,2,IF($M37='Matriz Level3'!$F$2,3,IF($M37='Matriz Level3'!$G$2,4,IF($M37='Matriz Level3'!$H$2,5,IF($M37='Matriz Level3'!$I$2,6,""))))))+2),"")</f>
        <v/>
      </c>
      <c r="D82" s="27"/>
      <c r="N82" s="21"/>
      <c r="T82" s="7"/>
    </row>
    <row r="83" spans="2:20" x14ac:dyDescent="0.3">
      <c r="B83" s="15">
        <f t="shared" si="1"/>
        <v>29</v>
      </c>
      <c r="C83" s="11" t="str" cm="1">
        <f t="array" ref="C83">IFERROR(INDEX(KMMM_TG_Level3,'Nivel 3'!B38+1,IF($M38='Matriz Level3'!$D$2,1,IF($M38='Matriz Level3'!$E$2,2,IF($M38='Matriz Level3'!$F$2,3,IF($M38='Matriz Level3'!$G$2,4,IF($M38='Matriz Level3'!$H$2,5,IF($M38='Matriz Level3'!$I$2,6,""))))))+2),"")</f>
        <v/>
      </c>
      <c r="D83" s="27"/>
      <c r="N83" s="21"/>
      <c r="T83" s="7"/>
    </row>
    <row r="84" spans="2:20" x14ac:dyDescent="0.3">
      <c r="B84" s="15">
        <f t="shared" si="1"/>
        <v>30</v>
      </c>
      <c r="C84" s="11" t="str" cm="1">
        <f t="array" ref="C84">IFERROR(INDEX(KMMM_TG_Level3,'Nivel 3'!B39+1,IF($M39='Matriz Level3'!$D$2,1,IF($M39='Matriz Level3'!$E$2,2,IF($M39='Matriz Level3'!$F$2,3,IF($M39='Matriz Level3'!$G$2,4,IF($M39='Matriz Level3'!$H$2,5,IF($M39='Matriz Level3'!$I$2,6,""))))))+2),"")</f>
        <v/>
      </c>
      <c r="D84" s="27"/>
      <c r="N84" s="21"/>
      <c r="T84" s="7"/>
    </row>
    <row r="85" spans="2:20" x14ac:dyDescent="0.3">
      <c r="B85" s="15">
        <f t="shared" si="1"/>
        <v>31</v>
      </c>
      <c r="C85" s="11" t="str" cm="1">
        <f t="array" ref="C85">IFERROR(INDEX(KMMM_TG_Level3,'Nivel 3'!B40+1,IF($M40='Matriz Level3'!$D$2,1,IF($M40='Matriz Level3'!$E$2,2,IF($M40='Matriz Level3'!$F$2,3,IF($M40='Matriz Level3'!$G$2,4,IF($M40='Matriz Level3'!$H$2,5,IF($M40='Matriz Level3'!$I$2,6,""))))))+2),"")</f>
        <v/>
      </c>
      <c r="D85" s="27"/>
      <c r="N85" s="21"/>
      <c r="T85" s="7"/>
    </row>
    <row r="86" spans="2:20" x14ac:dyDescent="0.3">
      <c r="B86" s="15">
        <f t="shared" si="1"/>
        <v>32</v>
      </c>
      <c r="C86" s="11" t="str" cm="1">
        <f t="array" ref="C86">IFERROR(INDEX(KMMM_TG_Level3,'Nivel 3'!B41+1,IF($M41='Matriz Level3'!$D$2,1,IF($M41='Matriz Level3'!$E$2,2,IF($M41='Matriz Level3'!$F$2,3,IF($M41='Matriz Level3'!$G$2,4,IF($M41='Matriz Level3'!$H$2,5,IF($M41='Matriz Level3'!$I$2,6,""))))))+2),"")</f>
        <v/>
      </c>
      <c r="D86" s="27"/>
      <c r="N86" s="21"/>
      <c r="T86" s="7"/>
    </row>
    <row r="87" spans="2:20" x14ac:dyDescent="0.3">
      <c r="B87" s="15">
        <f t="shared" si="1"/>
        <v>33</v>
      </c>
      <c r="C87" s="11" t="str" cm="1">
        <f t="array" ref="C87">IFERROR(INDEX(KMMM_TG_Level3,'Nivel 3'!B42+1,IF($M42='Matriz Level3'!$D$2,1,IF($M42='Matriz Level3'!$E$2,2,IF($M42='Matriz Level3'!$F$2,3,IF($M42='Matriz Level3'!$G$2,4,IF($M42='Matriz Level3'!$H$2,5,IF($M42='Matriz Level3'!$I$2,6,""))))))+2),"")</f>
        <v/>
      </c>
      <c r="D87" s="27"/>
      <c r="N87" s="21"/>
      <c r="T87" s="7"/>
    </row>
    <row r="88" spans="2:20" x14ac:dyDescent="0.3">
      <c r="B88" s="15">
        <f t="shared" si="1"/>
        <v>34</v>
      </c>
      <c r="C88" s="11" t="str" cm="1">
        <f t="array" ref="C88">IFERROR(INDEX(KMMM_TG_Level3,'Nivel 3'!B43+1,IF($M43='Matriz Level3'!$D$2,1,IF($M43='Matriz Level3'!$E$2,2,IF($M43='Matriz Level3'!$F$2,3,IF($M43='Matriz Level3'!$G$2,4,IF($M43='Matriz Level3'!$H$2,5,IF($M43='Matriz Level3'!$I$2,6,""))))))+2),"")</f>
        <v/>
      </c>
      <c r="D88" s="27"/>
      <c r="N88" s="21"/>
      <c r="T88" s="7"/>
    </row>
    <row r="89" spans="2:20" x14ac:dyDescent="0.3">
      <c r="B89" s="15">
        <f t="shared" si="1"/>
        <v>35</v>
      </c>
      <c r="C89" s="11" t="str" cm="1">
        <f t="array" ref="C89">IFERROR(INDEX(KMMM_TG_Level3,'Nivel 3'!B44+1,IF($M44='Matriz Level3'!$D$2,1,IF($M44='Matriz Level3'!$E$2,2,IF($M44='Matriz Level3'!$F$2,3,IF($M44='Matriz Level3'!$G$2,4,IF($M44='Matriz Level3'!$H$2,5,IF($M44='Matriz Level3'!$I$2,6,""))))))+2),"")</f>
        <v/>
      </c>
      <c r="D89" s="27"/>
      <c r="N89" s="21"/>
      <c r="T89" s="7"/>
    </row>
    <row r="90" spans="2:20" x14ac:dyDescent="0.3">
      <c r="B90" s="15">
        <f t="shared" si="1"/>
        <v>36</v>
      </c>
      <c r="C90" s="11" t="str" cm="1">
        <f t="array" ref="C90">IFERROR(INDEX(KMMM_TG_Level3,'Nivel 3'!B45+1,IF($M45='Matriz Level3'!$D$2,1,IF($M45='Matriz Level3'!$E$2,2,IF($M45='Matriz Level3'!$F$2,3,IF($M45='Matriz Level3'!$G$2,4,IF($M45='Matriz Level3'!$H$2,5,IF($M45='Matriz Level3'!$I$2,6,""))))))+2),"")</f>
        <v/>
      </c>
      <c r="D90" s="27"/>
      <c r="N90" s="21"/>
      <c r="T90" s="7"/>
    </row>
    <row r="91" spans="2:20" x14ac:dyDescent="0.3">
      <c r="B91" s="15">
        <f t="shared" si="1"/>
        <v>37</v>
      </c>
      <c r="C91" s="11" t="str" cm="1">
        <f t="array" ref="C91">IFERROR(INDEX(KMMM_TG_Level3,'Nivel 3'!B46+1,IF($M46='Matriz Level3'!$D$2,1,IF($M46='Matriz Level3'!$E$2,2,IF($M46='Matriz Level3'!$F$2,3,IF($M46='Matriz Level3'!$G$2,4,IF($M46='Matriz Level3'!$H$2,5,IF($M46='Matriz Level3'!$I$2,6,""))))))+2),"")</f>
        <v/>
      </c>
      <c r="D91" s="27"/>
      <c r="N91" s="21"/>
      <c r="T91" s="7"/>
    </row>
    <row r="92" spans="2:20" x14ac:dyDescent="0.3">
      <c r="B92" s="15">
        <f t="shared" si="1"/>
        <v>38</v>
      </c>
      <c r="C92" s="11" t="str" cm="1">
        <f t="array" ref="C92">IFERROR(INDEX(KMMM_TG_Level3,'Nivel 3'!B47+1,IF($M47='Matriz Level3'!$D$2,1,IF($M47='Matriz Level3'!$E$2,2,IF($M47='Matriz Level3'!$F$2,3,IF($M47='Matriz Level3'!$G$2,4,IF($M47='Matriz Level3'!$H$2,5,IF($M47='Matriz Level3'!$I$2,6,""))))))+2),"")</f>
        <v/>
      </c>
      <c r="D92" s="27"/>
      <c r="N92" s="21"/>
      <c r="T92" s="7"/>
    </row>
    <row r="93" spans="2:20" x14ac:dyDescent="0.3">
      <c r="B93" s="15">
        <f t="shared" si="1"/>
        <v>39</v>
      </c>
      <c r="C93" s="11" t="str" cm="1">
        <f t="array" ref="C93">IFERROR(INDEX(KMMM_TG_Level3,'Nivel 3'!B48+1,IF($M48='Matriz Level3'!$D$2,1,IF($M48='Matriz Level3'!$E$2,2,IF($M48='Matriz Level3'!$F$2,3,IF($M48='Matriz Level3'!$G$2,4,IF($M48='Matriz Level3'!$H$2,5,IF($M48='Matriz Level3'!$I$2,6,""))))))+2),"")</f>
        <v/>
      </c>
      <c r="D93" s="27"/>
      <c r="N93" s="21"/>
      <c r="T93" s="7"/>
    </row>
    <row r="94" spans="2:20" x14ac:dyDescent="0.3">
      <c r="B94" s="15">
        <f t="shared" si="1"/>
        <v>40</v>
      </c>
      <c r="C94" s="11" t="str" cm="1">
        <f t="array" ref="C94">IFERROR(INDEX(KMMM_TG_Level3,'Nivel 3'!B49+1,IF($M49='Matriz Level3'!$D$2,1,IF($M49='Matriz Level3'!$E$2,2,IF($M49='Matriz Level3'!$F$2,3,IF($M49='Matriz Level3'!$G$2,4,IF($M49='Matriz Level3'!$H$2,5,IF($M49='Matriz Level3'!$I$2,6,""))))))+2),"")</f>
        <v/>
      </c>
      <c r="D94" s="27"/>
      <c r="N94" s="21"/>
      <c r="T94" s="7"/>
    </row>
    <row r="95" spans="2:20" x14ac:dyDescent="0.3">
      <c r="B95" s="15">
        <f t="shared" si="1"/>
        <v>41</v>
      </c>
      <c r="C95" s="11" t="str" cm="1">
        <f t="array" ref="C95">IFERROR(INDEX(KMMM_TG_Level3,'Nivel 3'!B50+1,IF($M50='Matriz Level3'!$D$2,1,IF($M50='Matriz Level3'!$E$2,2,IF($M50='Matriz Level3'!$F$2,3,IF($M50='Matriz Level3'!$G$2,4,IF($M50='Matriz Level3'!$H$2,5,IF($M50='Matriz Level3'!$I$2,6,""))))))+2),"")</f>
        <v/>
      </c>
      <c r="D95" s="27"/>
      <c r="N95" s="21"/>
      <c r="T95" s="7"/>
    </row>
    <row r="96" spans="2:20" x14ac:dyDescent="0.3">
      <c r="B96" s="15">
        <f t="shared" si="1"/>
        <v>42</v>
      </c>
      <c r="C96" s="11" t="str" cm="1">
        <f t="array" ref="C96">IFERROR(INDEX(KMMM_TG_Level3,'Nivel 3'!B51+1,IF($M51='Matriz Level3'!$D$2,1,IF($M51='Matriz Level3'!$E$2,2,IF($M51='Matriz Level3'!$F$2,3,IF($M51='Matriz Level3'!$G$2,4,IF($M51='Matriz Level3'!$H$2,5,IF($M51='Matriz Level3'!$I$2,6,""))))))+2),"")</f>
        <v/>
      </c>
      <c r="D96" s="27"/>
      <c r="N96" s="21"/>
      <c r="T96" s="7"/>
    </row>
    <row r="97" spans="14:20" x14ac:dyDescent="0.3">
      <c r="N97" s="21"/>
      <c r="T97" s="7"/>
    </row>
    <row r="132" spans="9:14" x14ac:dyDescent="0.3">
      <c r="N132" s="21"/>
    </row>
    <row r="133" spans="9:14" x14ac:dyDescent="0.3">
      <c r="N133" s="21"/>
    </row>
    <row r="134" spans="9:14" x14ac:dyDescent="0.3">
      <c r="N134" s="21"/>
    </row>
    <row r="135" spans="9:14" x14ac:dyDescent="0.3">
      <c r="N135" s="21"/>
    </row>
    <row r="140" spans="9:14" x14ac:dyDescent="0.3">
      <c r="I140" s="21"/>
      <c r="J140" s="21"/>
      <c r="K140" s="21"/>
    </row>
    <row r="141" spans="9:14" x14ac:dyDescent="0.3">
      <c r="I141" s="21"/>
      <c r="J141" s="21"/>
      <c r="K141" s="21"/>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21</vt:i4>
      </vt:variant>
    </vt:vector>
  </HeadingPairs>
  <TitlesOfParts>
    <vt:vector size="33" baseType="lpstr">
      <vt:lpstr>Ajuste Nivel 1</vt:lpstr>
      <vt:lpstr>Matriz Level3</vt:lpstr>
      <vt:lpstr>Consolidado_Categoria</vt:lpstr>
      <vt:lpstr>Analisis</vt:lpstr>
      <vt:lpstr>01_Devin_Viafara</vt:lpstr>
      <vt:lpstr>02_Nelson_Barrera</vt:lpstr>
      <vt:lpstr>03_Carlos_Avila</vt:lpstr>
      <vt:lpstr>04_Daniel_Cortes</vt:lpstr>
      <vt:lpstr>05_Cristian_Soler</vt:lpstr>
      <vt:lpstr>06_Luis_Rubio </vt:lpstr>
      <vt:lpstr>07_Paola_Roa</vt:lpstr>
      <vt:lpstr>Nivel 3</vt:lpstr>
      <vt:lpstr>'01_Devin_Viafara'!Área_de_impresión</vt:lpstr>
      <vt:lpstr>'02_Nelson_Barrera'!Área_de_impresión</vt:lpstr>
      <vt:lpstr>'03_Carlos_Avila'!Área_de_impresión</vt:lpstr>
      <vt:lpstr>'04_Daniel_Cortes'!Área_de_impresión</vt:lpstr>
      <vt:lpstr>'05_Cristian_Soler'!Área_de_impresión</vt:lpstr>
      <vt:lpstr>'06_Luis_Rubio '!Área_de_impresión</vt:lpstr>
      <vt:lpstr>'07_Paola_Roa'!Área_de_impresión</vt:lpstr>
      <vt:lpstr>'Ajuste Nivel 1'!Área_de_impresión</vt:lpstr>
      <vt:lpstr>'Nivel 3'!Área_de_impresión</vt:lpstr>
      <vt:lpstr>KMMM_TG_Level1</vt:lpstr>
      <vt:lpstr>KMMM_TG_Level3</vt:lpstr>
      <vt:lpstr>'01_Devin_Viafara'!Títulos_a_imprimir</vt:lpstr>
      <vt:lpstr>'02_Nelson_Barrera'!Títulos_a_imprimir</vt:lpstr>
      <vt:lpstr>'03_Carlos_Avila'!Títulos_a_imprimir</vt:lpstr>
      <vt:lpstr>'04_Daniel_Cortes'!Títulos_a_imprimir</vt:lpstr>
      <vt:lpstr>'05_Cristian_Soler'!Títulos_a_imprimir</vt:lpstr>
      <vt:lpstr>'06_Luis_Rubio '!Títulos_a_imprimir</vt:lpstr>
      <vt:lpstr>'07_Paola_Roa'!Títulos_a_imprimir</vt:lpstr>
      <vt:lpstr>Analisis!Títulos_a_imprimir</vt:lpstr>
      <vt:lpstr>Consolidado_Categoria!Títulos_a_imprimir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2022-11-24T21:45:13Z</dcterms:modified>
</cp:coreProperties>
</file>